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kentac-my.sharepoint.com/personal/sjg56_kent_ac_uk/Documents/Dung beetle work/"/>
    </mc:Choice>
  </mc:AlternateContent>
  <xr:revisionPtr revIDLastSave="10" documentId="8_{73849F85-0D6D-47D0-9884-1ABA02333BC4}" xr6:coauthVersionLast="47" xr6:coauthVersionMax="47" xr10:uidLastSave="{CE91BD8A-3F7B-4062-9278-6BFE77124562}"/>
  <bookViews>
    <workbookView xWindow="-120" yWindow="-120" windowWidth="29040" windowHeight="15720" xr2:uid="{10086DE0-8E79-44A0-98B8-A788E955E369}"/>
  </bookViews>
  <sheets>
    <sheet name="SITE" sheetId="1" r:id="rId1"/>
    <sheet name="LOC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44" i="2" l="1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J10" i="2"/>
  <c r="BJ9" i="2"/>
  <c r="BJ8" i="2"/>
  <c r="BJ7" i="2"/>
  <c r="BJ6" i="2"/>
  <c r="BJ5" i="2"/>
  <c r="BJ4" i="2"/>
  <c r="BJ3" i="2"/>
  <c r="BJ2" i="2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" i="1"/>
</calcChain>
</file>

<file path=xl/sharedStrings.xml><?xml version="1.0" encoding="utf-8"?>
<sst xmlns="http://schemas.openxmlformats.org/spreadsheetml/2006/main" count="215" uniqueCount="120">
  <si>
    <t>Site</t>
  </si>
  <si>
    <t>Aphodiinae sp 1</t>
  </si>
  <si>
    <t>Ateuchus sp 1</t>
  </si>
  <si>
    <t>Ateuchus sp 2</t>
  </si>
  <si>
    <t>Ateuchus sp 3</t>
  </si>
  <si>
    <t>Canthidium A</t>
  </si>
  <si>
    <t>Canthidium B</t>
  </si>
  <si>
    <t>Canthidium C</t>
  </si>
  <si>
    <t>Canthidium D</t>
  </si>
  <si>
    <t>Canthidium F</t>
  </si>
  <si>
    <t>Canthidium H</t>
  </si>
  <si>
    <t>Canthidium I</t>
  </si>
  <si>
    <t>Canthidium J</t>
  </si>
  <si>
    <t>Canthon quadrigutatus</t>
  </si>
  <si>
    <t>Canthon sericatus</t>
  </si>
  <si>
    <t>Canthon sp 1</t>
  </si>
  <si>
    <t>Canthon sp 5</t>
  </si>
  <si>
    <t>Coprophanaeus dardanus</t>
  </si>
  <si>
    <t>Coprophanaeus jasius</t>
  </si>
  <si>
    <t>Coprophanaeus lancifer</t>
  </si>
  <si>
    <t>Deltochilum guyanense</t>
  </si>
  <si>
    <t>Deltochilum icarus</t>
  </si>
  <si>
    <t>Dichotomius amplicollis</t>
  </si>
  <si>
    <t>Dichotomius boreus</t>
  </si>
  <si>
    <t>Dichotomius lucasi</t>
  </si>
  <si>
    <t>Dichotomius semisquamosus</t>
  </si>
  <si>
    <t>Dichotomius sp 1</t>
  </si>
  <si>
    <t>Dichotomius sp 5</t>
  </si>
  <si>
    <t>Eurysternus caribaeus</t>
  </si>
  <si>
    <t>Eurysternus sp 1</t>
  </si>
  <si>
    <t>Eurysternus sp 2</t>
  </si>
  <si>
    <t>Eurysternus sp 3</t>
  </si>
  <si>
    <t>Eurysternus sp 4</t>
  </si>
  <si>
    <t>Eurysternus sp2</t>
  </si>
  <si>
    <t>Hansreia affinis</t>
  </si>
  <si>
    <t>Hybosoridae Anaides sp 1</t>
  </si>
  <si>
    <t>Hybosoridae sp 1</t>
  </si>
  <si>
    <t>Onthophagus</t>
  </si>
  <si>
    <t>Oxysternon festivum</t>
  </si>
  <si>
    <t>Oxysternon silenus</t>
  </si>
  <si>
    <t>Oxysternon spiniferum</t>
  </si>
  <si>
    <t>Scybalocanthon sp</t>
  </si>
  <si>
    <t>Spp F</t>
  </si>
  <si>
    <t>Staphylinidae sp 2</t>
  </si>
  <si>
    <t>Staphylinidae sp 3</t>
  </si>
  <si>
    <t>Staphylinidae sp 4</t>
  </si>
  <si>
    <t>Sylvicanthon seag</t>
  </si>
  <si>
    <t>Trichilium sp</t>
  </si>
  <si>
    <t>Trogidae Polynoncus sp</t>
  </si>
  <si>
    <t>Uroxys sp</t>
  </si>
  <si>
    <t>Spp E</t>
  </si>
  <si>
    <t>Spp Q</t>
  </si>
  <si>
    <t>Staphylinidae sp 5</t>
  </si>
  <si>
    <t>Spp U</t>
  </si>
  <si>
    <t>Deltochilum carinatum</t>
  </si>
  <si>
    <t>Aphodiinae sp 2</t>
  </si>
  <si>
    <t>Trogidae Omorgus sp</t>
  </si>
  <si>
    <t>C1</t>
  </si>
  <si>
    <t>C2</t>
  </si>
  <si>
    <t>C3</t>
  </si>
  <si>
    <t>C4</t>
  </si>
  <si>
    <t>C5</t>
  </si>
  <si>
    <t xml:space="preserve">SPECIES RICHNESS </t>
  </si>
  <si>
    <t>Location</t>
  </si>
  <si>
    <t>Scolytidae</t>
  </si>
  <si>
    <t>Sp W 1</t>
  </si>
  <si>
    <t>Grand Total</t>
  </si>
  <si>
    <t>TOTAL sp richness</t>
  </si>
  <si>
    <t>100m</t>
  </si>
  <si>
    <t>100m1</t>
  </si>
  <si>
    <t>100m2</t>
  </si>
  <si>
    <t>100m3</t>
  </si>
  <si>
    <t>100m4</t>
  </si>
  <si>
    <t>100m5</t>
  </si>
  <si>
    <t>100m6</t>
  </si>
  <si>
    <t>100m7</t>
  </si>
  <si>
    <t>100m8</t>
  </si>
  <si>
    <t>100m9</t>
  </si>
  <si>
    <t>100m10</t>
  </si>
  <si>
    <t>100m11</t>
  </si>
  <si>
    <t>100m12</t>
  </si>
  <si>
    <t>100m13</t>
  </si>
  <si>
    <t>100m14</t>
  </si>
  <si>
    <t>100m15</t>
  </si>
  <si>
    <t>100m16</t>
  </si>
  <si>
    <t>Edge</t>
  </si>
  <si>
    <t>Edge1</t>
  </si>
  <si>
    <t>Edge2</t>
  </si>
  <si>
    <t>Edge3</t>
  </si>
  <si>
    <t>Edge4</t>
  </si>
  <si>
    <t>Edge6</t>
  </si>
  <si>
    <t>Edge7</t>
  </si>
  <si>
    <t>Edge8</t>
  </si>
  <si>
    <t>Edge9</t>
  </si>
  <si>
    <t>Edge10</t>
  </si>
  <si>
    <t>Edge11</t>
  </si>
  <si>
    <t>Edge12</t>
  </si>
  <si>
    <t>Edge13</t>
  </si>
  <si>
    <t>Edge14</t>
  </si>
  <si>
    <t>Edge15</t>
  </si>
  <si>
    <t>Edge16</t>
  </si>
  <si>
    <t>Mine</t>
  </si>
  <si>
    <t>Mine4</t>
  </si>
  <si>
    <t>Mine8</t>
  </si>
  <si>
    <t>Mine9</t>
  </si>
  <si>
    <t>Mine10</t>
  </si>
  <si>
    <t>Mine11</t>
  </si>
  <si>
    <t>Mine14</t>
  </si>
  <si>
    <t>Mine15</t>
  </si>
  <si>
    <t>Control</t>
  </si>
  <si>
    <t>Control 1</t>
  </si>
  <si>
    <t>ControlControl 1</t>
  </si>
  <si>
    <t>Control 2</t>
  </si>
  <si>
    <t>ControlControl 2</t>
  </si>
  <si>
    <t>Control 3</t>
  </si>
  <si>
    <t>ControlControl 3</t>
  </si>
  <si>
    <t>Control 4</t>
  </si>
  <si>
    <t>ControlControl 4</t>
  </si>
  <si>
    <t>Control 5</t>
  </si>
  <si>
    <t>ControlControl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</si>
</sst>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2EC8-CF2A-4888-B4C3-CA740DC15461}">
  <dimension ref="A1:BF22"/>
  <sheetViews>
    <sheetView tabSelected="1" topLeftCell="AG1" workbookViewId="0">
      <selection activeCell="BF2" sqref="BF2:BF22"/>
    </sheetView>
  </sheetViews>
  <sheetFormatPr defaultRowHeight="15" x14ac:dyDescent="0.25"/>
  <sheetData>
    <row r="1" spans="1:5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62</v>
      </c>
    </row>
    <row r="2" spans="1:58" x14ac:dyDescent="0.25">
      <c r="A2">
        <v>1</v>
      </c>
      <c r="B2">
        <v>0</v>
      </c>
      <c r="C2">
        <v>0</v>
      </c>
      <c r="D2">
        <v>0</v>
      </c>
      <c r="E2">
        <v>0</v>
      </c>
      <c r="F2">
        <v>17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16</v>
      </c>
      <c r="P2">
        <v>9</v>
      </c>
      <c r="Q2">
        <v>0</v>
      </c>
      <c r="R2">
        <v>0</v>
      </c>
      <c r="S2">
        <v>0</v>
      </c>
      <c r="T2">
        <v>2</v>
      </c>
      <c r="U2">
        <v>3</v>
      </c>
      <c r="V2">
        <v>4</v>
      </c>
      <c r="W2">
        <v>0</v>
      </c>
      <c r="X2">
        <v>2</v>
      </c>
      <c r="Y2">
        <v>0</v>
      </c>
      <c r="Z2">
        <v>0</v>
      </c>
      <c r="AA2">
        <v>0</v>
      </c>
      <c r="AB2">
        <v>0</v>
      </c>
      <c r="AC2">
        <v>10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28</v>
      </c>
      <c r="AM2">
        <v>44</v>
      </c>
      <c r="AN2">
        <v>0</v>
      </c>
      <c r="AO2">
        <v>0</v>
      </c>
      <c r="AP2">
        <v>1</v>
      </c>
      <c r="AQ2">
        <v>2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1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f>COUNTIF(B2:BE2, "&gt;0")</f>
        <v>14</v>
      </c>
    </row>
    <row r="3" spans="1:58" x14ac:dyDescent="0.25">
      <c r="A3">
        <v>2</v>
      </c>
      <c r="B3">
        <v>0</v>
      </c>
      <c r="C3">
        <v>1</v>
      </c>
      <c r="D3">
        <v>0</v>
      </c>
      <c r="E3">
        <v>0</v>
      </c>
      <c r="F3">
        <v>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29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2</v>
      </c>
      <c r="Z3">
        <v>0</v>
      </c>
      <c r="AA3">
        <v>0</v>
      </c>
      <c r="AB3">
        <v>0</v>
      </c>
      <c r="AC3">
        <v>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20</v>
      </c>
      <c r="AM3">
        <v>54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f t="shared" ref="BF3:BF22" si="0">COUNTIF(B3:BE3, "&gt;0")</f>
        <v>9</v>
      </c>
    </row>
    <row r="4" spans="1:58" x14ac:dyDescent="0.25">
      <c r="A4">
        <v>3</v>
      </c>
      <c r="B4">
        <v>0</v>
      </c>
      <c r="C4">
        <v>0</v>
      </c>
      <c r="D4">
        <v>0</v>
      </c>
      <c r="E4">
        <v>0</v>
      </c>
      <c r="F4">
        <v>25</v>
      </c>
      <c r="G4">
        <v>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</v>
      </c>
      <c r="Y4">
        <v>0</v>
      </c>
      <c r="Z4">
        <v>0</v>
      </c>
      <c r="AA4">
        <v>1</v>
      </c>
      <c r="AB4">
        <v>0</v>
      </c>
      <c r="AC4">
        <v>16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59</v>
      </c>
      <c r="AM4">
        <v>35</v>
      </c>
      <c r="AN4">
        <v>0</v>
      </c>
      <c r="AO4">
        <v>0</v>
      </c>
      <c r="AP4">
        <v>0</v>
      </c>
      <c r="AQ4">
        <v>1</v>
      </c>
      <c r="AR4">
        <v>0</v>
      </c>
      <c r="AS4">
        <v>10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f t="shared" si="0"/>
        <v>9</v>
      </c>
    </row>
    <row r="5" spans="1:58" x14ac:dyDescent="0.25">
      <c r="A5">
        <v>4</v>
      </c>
      <c r="B5">
        <v>0</v>
      </c>
      <c r="C5">
        <v>1</v>
      </c>
      <c r="D5">
        <v>0</v>
      </c>
      <c r="E5">
        <v>0</v>
      </c>
      <c r="F5">
        <v>8</v>
      </c>
      <c r="G5">
        <v>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3</v>
      </c>
      <c r="O5">
        <v>18</v>
      </c>
      <c r="P5">
        <v>39</v>
      </c>
      <c r="Q5">
        <v>0</v>
      </c>
      <c r="R5">
        <v>0</v>
      </c>
      <c r="S5">
        <v>0</v>
      </c>
      <c r="T5">
        <v>0</v>
      </c>
      <c r="U5">
        <v>4</v>
      </c>
      <c r="V5">
        <v>0</v>
      </c>
      <c r="W5">
        <v>0</v>
      </c>
      <c r="X5">
        <v>1</v>
      </c>
      <c r="Y5">
        <v>0</v>
      </c>
      <c r="Z5">
        <v>5</v>
      </c>
      <c r="AA5">
        <v>0</v>
      </c>
      <c r="AB5">
        <v>0</v>
      </c>
      <c r="AC5">
        <v>13</v>
      </c>
      <c r="AD5">
        <v>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36</v>
      </c>
      <c r="AM5">
        <v>52</v>
      </c>
      <c r="AN5">
        <v>0</v>
      </c>
      <c r="AO5">
        <v>0</v>
      </c>
      <c r="AP5">
        <v>0</v>
      </c>
      <c r="AQ5">
        <v>13</v>
      </c>
      <c r="AR5">
        <v>0</v>
      </c>
      <c r="AS5">
        <v>18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0</v>
      </c>
      <c r="BF5">
        <f t="shared" si="0"/>
        <v>16</v>
      </c>
    </row>
    <row r="6" spans="1:58" x14ac:dyDescent="0.25">
      <c r="A6">
        <v>5</v>
      </c>
      <c r="B6">
        <v>1</v>
      </c>
      <c r="C6">
        <v>16</v>
      </c>
      <c r="D6">
        <v>0</v>
      </c>
      <c r="E6">
        <v>0</v>
      </c>
      <c r="F6">
        <v>15</v>
      </c>
      <c r="G6">
        <v>14</v>
      </c>
      <c r="H6">
        <v>0</v>
      </c>
      <c r="I6">
        <v>2</v>
      </c>
      <c r="J6">
        <v>0</v>
      </c>
      <c r="K6">
        <v>0</v>
      </c>
      <c r="L6">
        <v>0</v>
      </c>
      <c r="M6">
        <v>0</v>
      </c>
      <c r="N6">
        <v>0</v>
      </c>
      <c r="O6">
        <v>11</v>
      </c>
      <c r="P6">
        <v>21</v>
      </c>
      <c r="Q6">
        <v>0</v>
      </c>
      <c r="R6">
        <v>0</v>
      </c>
      <c r="S6">
        <v>5</v>
      </c>
      <c r="T6">
        <v>0</v>
      </c>
      <c r="U6">
        <v>0</v>
      </c>
      <c r="V6">
        <v>0</v>
      </c>
      <c r="W6">
        <v>0</v>
      </c>
      <c r="X6">
        <v>2</v>
      </c>
      <c r="Y6">
        <v>1</v>
      </c>
      <c r="Z6">
        <v>0</v>
      </c>
      <c r="AA6">
        <v>0</v>
      </c>
      <c r="AB6">
        <v>0</v>
      </c>
      <c r="AC6">
        <v>21</v>
      </c>
      <c r="AD6">
        <v>0</v>
      </c>
      <c r="AE6">
        <v>0</v>
      </c>
      <c r="AF6">
        <v>0</v>
      </c>
      <c r="AG6">
        <v>0</v>
      </c>
      <c r="AH6">
        <v>0</v>
      </c>
      <c r="AI6">
        <v>5</v>
      </c>
      <c r="AJ6">
        <v>0</v>
      </c>
      <c r="AK6">
        <v>0</v>
      </c>
      <c r="AL6">
        <v>75</v>
      </c>
      <c r="AM6">
        <v>79</v>
      </c>
      <c r="AN6">
        <v>0</v>
      </c>
      <c r="AO6">
        <v>0</v>
      </c>
      <c r="AP6">
        <v>0</v>
      </c>
      <c r="AQ6">
        <v>4</v>
      </c>
      <c r="AR6">
        <v>1</v>
      </c>
      <c r="AS6">
        <v>2</v>
      </c>
      <c r="AT6">
        <v>0</v>
      </c>
      <c r="AU6">
        <v>0</v>
      </c>
      <c r="AV6">
        <v>0</v>
      </c>
      <c r="AW6">
        <v>2</v>
      </c>
      <c r="AX6">
        <v>6</v>
      </c>
      <c r="AY6">
        <v>0</v>
      </c>
      <c r="AZ6">
        <v>0</v>
      </c>
      <c r="BA6">
        <v>0</v>
      </c>
      <c r="BB6">
        <v>0</v>
      </c>
      <c r="BC6">
        <v>1</v>
      </c>
      <c r="BD6">
        <v>1</v>
      </c>
      <c r="BE6">
        <v>0</v>
      </c>
      <c r="BF6">
        <f t="shared" si="0"/>
        <v>21</v>
      </c>
    </row>
    <row r="7" spans="1:58" x14ac:dyDescent="0.25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12</v>
      </c>
      <c r="O7">
        <v>37</v>
      </c>
      <c r="P7">
        <v>46</v>
      </c>
      <c r="Q7">
        <v>0</v>
      </c>
      <c r="R7">
        <v>0</v>
      </c>
      <c r="S7">
        <v>4</v>
      </c>
      <c r="T7">
        <v>0</v>
      </c>
      <c r="U7">
        <v>0</v>
      </c>
      <c r="V7">
        <v>5</v>
      </c>
      <c r="W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6</v>
      </c>
      <c r="AD7">
        <v>0</v>
      </c>
      <c r="AE7">
        <v>2</v>
      </c>
      <c r="AF7">
        <v>0</v>
      </c>
      <c r="AG7">
        <v>0</v>
      </c>
      <c r="AH7">
        <v>0</v>
      </c>
      <c r="AI7">
        <v>74</v>
      </c>
      <c r="AJ7">
        <v>0</v>
      </c>
      <c r="AK7">
        <v>0</v>
      </c>
      <c r="AL7">
        <v>21</v>
      </c>
      <c r="AM7">
        <v>1</v>
      </c>
      <c r="AN7">
        <v>0</v>
      </c>
      <c r="AO7">
        <v>0</v>
      </c>
      <c r="AP7">
        <v>35</v>
      </c>
      <c r="AQ7">
        <v>8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15</v>
      </c>
      <c r="AY7">
        <v>0</v>
      </c>
      <c r="AZ7">
        <v>0</v>
      </c>
      <c r="BA7">
        <v>0</v>
      </c>
      <c r="BB7">
        <v>0</v>
      </c>
      <c r="BC7">
        <v>1</v>
      </c>
      <c r="BD7">
        <v>0</v>
      </c>
      <c r="BE7">
        <v>0</v>
      </c>
      <c r="BF7">
        <f t="shared" si="0"/>
        <v>16</v>
      </c>
    </row>
    <row r="8" spans="1:58" x14ac:dyDescent="0.25">
      <c r="A8">
        <v>7</v>
      </c>
      <c r="B8">
        <v>0</v>
      </c>
      <c r="C8">
        <v>0</v>
      </c>
      <c r="D8">
        <v>0</v>
      </c>
      <c r="E8">
        <v>0</v>
      </c>
      <c r="F8">
        <v>2</v>
      </c>
      <c r="G8">
        <v>2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</v>
      </c>
      <c r="P8">
        <v>4</v>
      </c>
      <c r="Q8">
        <v>0</v>
      </c>
      <c r="R8">
        <v>0</v>
      </c>
      <c r="S8">
        <v>3</v>
      </c>
      <c r="T8">
        <v>0</v>
      </c>
      <c r="U8">
        <v>0</v>
      </c>
      <c r="V8">
        <v>1</v>
      </c>
      <c r="W8">
        <v>3</v>
      </c>
      <c r="X8">
        <v>2</v>
      </c>
      <c r="Y8">
        <v>11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105</v>
      </c>
      <c r="AM8">
        <v>56</v>
      </c>
      <c r="AN8">
        <v>0</v>
      </c>
      <c r="AO8">
        <v>0</v>
      </c>
      <c r="AP8">
        <v>0</v>
      </c>
      <c r="AQ8">
        <v>0</v>
      </c>
      <c r="AR8">
        <v>0</v>
      </c>
      <c r="AS8">
        <v>1</v>
      </c>
      <c r="AT8">
        <v>0</v>
      </c>
      <c r="AU8">
        <v>0</v>
      </c>
      <c r="AV8">
        <v>0</v>
      </c>
      <c r="AW8">
        <v>1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f t="shared" si="0"/>
        <v>14</v>
      </c>
    </row>
    <row r="9" spans="1:58" x14ac:dyDescent="0.25">
      <c r="A9">
        <v>8</v>
      </c>
      <c r="B9">
        <v>0</v>
      </c>
      <c r="C9">
        <v>0</v>
      </c>
      <c r="D9">
        <v>0</v>
      </c>
      <c r="E9">
        <v>0</v>
      </c>
      <c r="F9">
        <v>5</v>
      </c>
      <c r="G9">
        <v>0</v>
      </c>
      <c r="H9">
        <v>6</v>
      </c>
      <c r="I9">
        <v>0</v>
      </c>
      <c r="J9">
        <v>0</v>
      </c>
      <c r="K9">
        <v>0</v>
      </c>
      <c r="L9">
        <v>0</v>
      </c>
      <c r="M9">
        <v>0</v>
      </c>
      <c r="N9">
        <v>3</v>
      </c>
      <c r="O9">
        <v>4</v>
      </c>
      <c r="P9">
        <v>180</v>
      </c>
      <c r="Q9">
        <v>0</v>
      </c>
      <c r="R9">
        <v>0</v>
      </c>
      <c r="S9">
        <v>3</v>
      </c>
      <c r="T9">
        <v>0</v>
      </c>
      <c r="U9">
        <v>0</v>
      </c>
      <c r="V9">
        <v>0</v>
      </c>
      <c r="W9">
        <v>4</v>
      </c>
      <c r="X9">
        <v>1</v>
      </c>
      <c r="Y9">
        <v>13</v>
      </c>
      <c r="Z9">
        <v>0</v>
      </c>
      <c r="AA9">
        <v>0</v>
      </c>
      <c r="AB9">
        <v>4</v>
      </c>
      <c r="AC9">
        <v>6</v>
      </c>
      <c r="AD9">
        <v>0</v>
      </c>
      <c r="AE9">
        <v>0</v>
      </c>
      <c r="AF9">
        <v>0</v>
      </c>
      <c r="AG9">
        <v>0</v>
      </c>
      <c r="AH9">
        <v>8</v>
      </c>
      <c r="AI9">
        <v>6</v>
      </c>
      <c r="AJ9">
        <v>1</v>
      </c>
      <c r="AK9">
        <v>0</v>
      </c>
      <c r="AL9">
        <v>122</v>
      </c>
      <c r="AM9">
        <v>3</v>
      </c>
      <c r="AN9">
        <v>0</v>
      </c>
      <c r="AO9">
        <v>0</v>
      </c>
      <c r="AP9">
        <v>0</v>
      </c>
      <c r="AQ9">
        <v>0</v>
      </c>
      <c r="AR9">
        <v>0</v>
      </c>
      <c r="AS9">
        <v>1</v>
      </c>
      <c r="AT9">
        <v>0</v>
      </c>
      <c r="AU9">
        <v>143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f t="shared" si="0"/>
        <v>18</v>
      </c>
    </row>
    <row r="10" spans="1:58" x14ac:dyDescent="0.25">
      <c r="A10">
        <v>9</v>
      </c>
      <c r="B10">
        <v>0</v>
      </c>
      <c r="C10">
        <v>8</v>
      </c>
      <c r="D10">
        <v>0</v>
      </c>
      <c r="E10">
        <v>0</v>
      </c>
      <c r="F10">
        <v>35</v>
      </c>
      <c r="G10">
        <v>0</v>
      </c>
      <c r="H10">
        <v>40</v>
      </c>
      <c r="I10">
        <v>0</v>
      </c>
      <c r="J10">
        <v>1</v>
      </c>
      <c r="K10">
        <v>9</v>
      </c>
      <c r="L10">
        <v>0</v>
      </c>
      <c r="M10">
        <v>0</v>
      </c>
      <c r="N10">
        <v>6</v>
      </c>
      <c r="O10">
        <v>8</v>
      </c>
      <c r="P10">
        <v>0</v>
      </c>
      <c r="Q10">
        <v>0</v>
      </c>
      <c r="R10">
        <v>0</v>
      </c>
      <c r="S10">
        <v>7</v>
      </c>
      <c r="T10">
        <v>0</v>
      </c>
      <c r="U10">
        <v>0</v>
      </c>
      <c r="V10">
        <v>3</v>
      </c>
      <c r="W10">
        <v>4</v>
      </c>
      <c r="X10">
        <v>13</v>
      </c>
      <c r="Y10">
        <v>13</v>
      </c>
      <c r="Z10">
        <v>14</v>
      </c>
      <c r="AA10">
        <v>0</v>
      </c>
      <c r="AB10">
        <v>0</v>
      </c>
      <c r="AC10">
        <v>12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88</v>
      </c>
      <c r="AJ10">
        <v>0</v>
      </c>
      <c r="AK10">
        <v>0</v>
      </c>
      <c r="AL10">
        <v>20</v>
      </c>
      <c r="AM10">
        <v>54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1</v>
      </c>
      <c r="AT10">
        <v>0</v>
      </c>
      <c r="AU10">
        <v>0</v>
      </c>
      <c r="AV10">
        <v>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f t="shared" si="0"/>
        <v>20</v>
      </c>
    </row>
    <row r="11" spans="1:58" x14ac:dyDescent="0.25">
      <c r="A11">
        <v>10</v>
      </c>
      <c r="B11">
        <v>0</v>
      </c>
      <c r="C11">
        <v>2</v>
      </c>
      <c r="D11">
        <v>0</v>
      </c>
      <c r="E11">
        <v>0</v>
      </c>
      <c r="F11">
        <v>3</v>
      </c>
      <c r="G11">
        <v>4</v>
      </c>
      <c r="H11">
        <v>4</v>
      </c>
      <c r="I11">
        <v>0</v>
      </c>
      <c r="J11">
        <v>0</v>
      </c>
      <c r="K11">
        <v>0</v>
      </c>
      <c r="L11">
        <v>0</v>
      </c>
      <c r="M11">
        <v>0</v>
      </c>
      <c r="N11">
        <v>4</v>
      </c>
      <c r="O11">
        <v>47</v>
      </c>
      <c r="P11">
        <v>132</v>
      </c>
      <c r="Q11">
        <v>0</v>
      </c>
      <c r="R11">
        <v>2</v>
      </c>
      <c r="S11">
        <v>5</v>
      </c>
      <c r="T11">
        <v>0</v>
      </c>
      <c r="U11">
        <v>1</v>
      </c>
      <c r="V11">
        <v>1</v>
      </c>
      <c r="W11">
        <v>0</v>
      </c>
      <c r="X11">
        <v>1</v>
      </c>
      <c r="Y11">
        <v>6</v>
      </c>
      <c r="Z11">
        <v>0</v>
      </c>
      <c r="AA11">
        <v>0</v>
      </c>
      <c r="AB11">
        <v>0</v>
      </c>
      <c r="AC11">
        <v>5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3</v>
      </c>
      <c r="AJ11">
        <v>0</v>
      </c>
      <c r="AK11">
        <v>0</v>
      </c>
      <c r="AL11">
        <v>69</v>
      </c>
      <c r="AM11">
        <v>37</v>
      </c>
      <c r="AN11">
        <v>0</v>
      </c>
      <c r="AO11">
        <v>1</v>
      </c>
      <c r="AP11">
        <v>7</v>
      </c>
      <c r="AQ11">
        <v>3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4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f t="shared" si="0"/>
        <v>22</v>
      </c>
    </row>
    <row r="12" spans="1:58" x14ac:dyDescent="0.25">
      <c r="A12">
        <v>11</v>
      </c>
      <c r="B12">
        <v>0</v>
      </c>
      <c r="C12">
        <v>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72</v>
      </c>
      <c r="P12">
        <v>50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1</v>
      </c>
      <c r="Y12">
        <v>0</v>
      </c>
      <c r="Z12">
        <v>0</v>
      </c>
      <c r="AA12">
        <v>0</v>
      </c>
      <c r="AB12">
        <v>0</v>
      </c>
      <c r="AC12">
        <v>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12</v>
      </c>
      <c r="AM12">
        <v>4</v>
      </c>
      <c r="AN12">
        <v>0</v>
      </c>
      <c r="AO12">
        <v>0</v>
      </c>
      <c r="AP12">
        <v>2</v>
      </c>
      <c r="AQ12">
        <v>3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f t="shared" si="0"/>
        <v>13</v>
      </c>
    </row>
    <row r="13" spans="1:58" x14ac:dyDescent="0.25">
      <c r="A13">
        <v>12</v>
      </c>
      <c r="B13">
        <v>0</v>
      </c>
      <c r="C13">
        <v>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5</v>
      </c>
      <c r="O13">
        <v>80</v>
      </c>
      <c r="P13">
        <v>79</v>
      </c>
      <c r="Q13">
        <v>0</v>
      </c>
      <c r="R13">
        <v>0</v>
      </c>
      <c r="S13">
        <v>0</v>
      </c>
      <c r="T13">
        <v>0</v>
      </c>
      <c r="U13">
        <v>2</v>
      </c>
      <c r="V13">
        <v>2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17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3</v>
      </c>
      <c r="AJ13">
        <v>0</v>
      </c>
      <c r="AK13">
        <v>0</v>
      </c>
      <c r="AL13">
        <v>16</v>
      </c>
      <c r="AM13">
        <v>3</v>
      </c>
      <c r="AN13">
        <v>0</v>
      </c>
      <c r="AO13">
        <v>1</v>
      </c>
      <c r="AP13">
        <v>2</v>
      </c>
      <c r="AQ13">
        <v>1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f t="shared" si="0"/>
        <v>15</v>
      </c>
    </row>
    <row r="14" spans="1:58" x14ac:dyDescent="0.25">
      <c r="A14">
        <v>13</v>
      </c>
      <c r="B14">
        <v>3</v>
      </c>
      <c r="C14">
        <v>1</v>
      </c>
      <c r="D14">
        <v>1</v>
      </c>
      <c r="E14">
        <v>0</v>
      </c>
      <c r="F14">
        <v>13</v>
      </c>
      <c r="G14">
        <v>5</v>
      </c>
      <c r="H14">
        <v>5</v>
      </c>
      <c r="I14">
        <v>0</v>
      </c>
      <c r="J14">
        <v>0</v>
      </c>
      <c r="K14">
        <v>1</v>
      </c>
      <c r="L14">
        <v>0</v>
      </c>
      <c r="M14">
        <v>4</v>
      </c>
      <c r="N14">
        <v>0</v>
      </c>
      <c r="O14">
        <v>53</v>
      </c>
      <c r="P14">
        <v>62</v>
      </c>
      <c r="Q14">
        <v>0</v>
      </c>
      <c r="R14">
        <v>1</v>
      </c>
      <c r="S14">
        <v>1</v>
      </c>
      <c r="T14">
        <v>0</v>
      </c>
      <c r="U14">
        <v>1</v>
      </c>
      <c r="V14">
        <v>8</v>
      </c>
      <c r="W14">
        <v>3</v>
      </c>
      <c r="X14">
        <v>0</v>
      </c>
      <c r="Y14">
        <v>13</v>
      </c>
      <c r="Z14">
        <v>2</v>
      </c>
      <c r="AA14">
        <v>0</v>
      </c>
      <c r="AB14">
        <v>0</v>
      </c>
      <c r="AC14">
        <v>8</v>
      </c>
      <c r="AD14">
        <v>0</v>
      </c>
      <c r="AE14">
        <v>1</v>
      </c>
      <c r="AF14">
        <v>2</v>
      </c>
      <c r="AG14">
        <v>1</v>
      </c>
      <c r="AH14">
        <v>0</v>
      </c>
      <c r="AI14">
        <v>8</v>
      </c>
      <c r="AJ14">
        <v>0</v>
      </c>
      <c r="AK14">
        <v>0</v>
      </c>
      <c r="AL14">
        <v>13</v>
      </c>
      <c r="AM14">
        <v>12</v>
      </c>
      <c r="AN14">
        <v>0</v>
      </c>
      <c r="AO14">
        <v>0</v>
      </c>
      <c r="AP14">
        <v>2</v>
      </c>
      <c r="AQ14">
        <v>0</v>
      </c>
      <c r="AR14">
        <v>0</v>
      </c>
      <c r="AS14">
        <v>1</v>
      </c>
      <c r="AT14">
        <v>1</v>
      </c>
      <c r="AU14">
        <v>0</v>
      </c>
      <c r="AV14">
        <v>1</v>
      </c>
      <c r="AW14">
        <v>0</v>
      </c>
      <c r="AX14">
        <v>11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f t="shared" si="0"/>
        <v>29</v>
      </c>
    </row>
    <row r="15" spans="1:58" x14ac:dyDescent="0.25">
      <c r="A15">
        <v>14</v>
      </c>
      <c r="B15">
        <v>0</v>
      </c>
      <c r="C15">
        <v>11</v>
      </c>
      <c r="D15">
        <v>0</v>
      </c>
      <c r="E15">
        <v>0</v>
      </c>
      <c r="F15">
        <v>12</v>
      </c>
      <c r="G15">
        <v>18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24</v>
      </c>
      <c r="O15">
        <v>208</v>
      </c>
      <c r="P15">
        <v>2</v>
      </c>
      <c r="Q15">
        <v>0</v>
      </c>
      <c r="R15">
        <v>0</v>
      </c>
      <c r="S15">
        <v>0</v>
      </c>
      <c r="T15">
        <v>1</v>
      </c>
      <c r="U15">
        <v>0</v>
      </c>
      <c r="V15">
        <v>12</v>
      </c>
      <c r="W15">
        <v>0</v>
      </c>
      <c r="X15">
        <v>2</v>
      </c>
      <c r="Y15">
        <v>0</v>
      </c>
      <c r="Z15">
        <v>74</v>
      </c>
      <c r="AA15">
        <v>0</v>
      </c>
      <c r="AB15">
        <v>0</v>
      </c>
      <c r="AC15">
        <v>9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2</v>
      </c>
      <c r="AJ15">
        <v>0</v>
      </c>
      <c r="AK15">
        <v>0</v>
      </c>
      <c r="AL15">
        <v>7</v>
      </c>
      <c r="AM15">
        <v>14</v>
      </c>
      <c r="AN15">
        <v>0</v>
      </c>
      <c r="AO15">
        <v>1</v>
      </c>
      <c r="AP15">
        <v>112</v>
      </c>
      <c r="AQ15">
        <v>1</v>
      </c>
      <c r="AR15">
        <v>0</v>
      </c>
      <c r="AS15">
        <v>4</v>
      </c>
      <c r="AT15">
        <v>1</v>
      </c>
      <c r="AU15">
        <v>0</v>
      </c>
      <c r="AV15">
        <v>7</v>
      </c>
      <c r="AW15">
        <v>0</v>
      </c>
      <c r="AX15">
        <v>1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f t="shared" si="0"/>
        <v>21</v>
      </c>
    </row>
    <row r="16" spans="1:58" x14ac:dyDescent="0.25">
      <c r="A16">
        <v>15</v>
      </c>
      <c r="B16">
        <v>1</v>
      </c>
      <c r="C16">
        <v>12</v>
      </c>
      <c r="D16">
        <v>2</v>
      </c>
      <c r="E16">
        <v>0</v>
      </c>
      <c r="F16">
        <v>9</v>
      </c>
      <c r="G16">
        <v>15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8</v>
      </c>
      <c r="O16">
        <v>20</v>
      </c>
      <c r="P16">
        <v>12</v>
      </c>
      <c r="Q16">
        <v>0</v>
      </c>
      <c r="R16">
        <v>1</v>
      </c>
      <c r="S16">
        <v>2</v>
      </c>
      <c r="T16">
        <v>2</v>
      </c>
      <c r="U16">
        <v>0</v>
      </c>
      <c r="V16">
        <v>1</v>
      </c>
      <c r="W16">
        <v>1</v>
      </c>
      <c r="X16">
        <v>8</v>
      </c>
      <c r="Y16">
        <v>3</v>
      </c>
      <c r="Z16">
        <v>16</v>
      </c>
      <c r="AA16">
        <v>0</v>
      </c>
      <c r="AB16">
        <v>0</v>
      </c>
      <c r="AC16">
        <v>16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23</v>
      </c>
      <c r="AJ16">
        <v>0</v>
      </c>
      <c r="AK16">
        <v>0</v>
      </c>
      <c r="AL16">
        <v>33</v>
      </c>
      <c r="AM16">
        <v>109</v>
      </c>
      <c r="AN16">
        <v>0</v>
      </c>
      <c r="AO16">
        <v>1</v>
      </c>
      <c r="AP16">
        <v>0</v>
      </c>
      <c r="AQ16">
        <v>0</v>
      </c>
      <c r="AR16">
        <v>11</v>
      </c>
      <c r="AS16">
        <v>8</v>
      </c>
      <c r="AT16">
        <v>0</v>
      </c>
      <c r="AU16">
        <v>0</v>
      </c>
      <c r="AV16">
        <v>17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f t="shared" si="0"/>
        <v>24</v>
      </c>
    </row>
    <row r="17" spans="1:58" x14ac:dyDescent="0.25">
      <c r="A17">
        <v>16</v>
      </c>
      <c r="B17">
        <v>0</v>
      </c>
      <c r="C17">
        <v>1</v>
      </c>
      <c r="D17">
        <v>0</v>
      </c>
      <c r="E17">
        <v>0</v>
      </c>
      <c r="F17">
        <v>4</v>
      </c>
      <c r="G17">
        <v>0</v>
      </c>
      <c r="H17">
        <v>3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3</v>
      </c>
      <c r="P17">
        <v>31</v>
      </c>
      <c r="Q17">
        <v>0</v>
      </c>
      <c r="R17">
        <v>1</v>
      </c>
      <c r="S17">
        <v>1</v>
      </c>
      <c r="T17">
        <v>0</v>
      </c>
      <c r="U17">
        <v>0</v>
      </c>
      <c r="V17">
        <v>7</v>
      </c>
      <c r="W17">
        <v>1</v>
      </c>
      <c r="X17">
        <v>4</v>
      </c>
      <c r="Y17">
        <v>5</v>
      </c>
      <c r="Z17">
        <v>0</v>
      </c>
      <c r="AA17">
        <v>2</v>
      </c>
      <c r="AB17">
        <v>0</v>
      </c>
      <c r="AC17">
        <v>19</v>
      </c>
      <c r="AD17">
        <v>0</v>
      </c>
      <c r="AE17">
        <v>0</v>
      </c>
      <c r="AF17">
        <v>7</v>
      </c>
      <c r="AG17">
        <v>1</v>
      </c>
      <c r="AH17">
        <v>0</v>
      </c>
      <c r="AI17">
        <v>48</v>
      </c>
      <c r="AJ17">
        <v>0</v>
      </c>
      <c r="AK17">
        <v>0</v>
      </c>
      <c r="AL17">
        <v>36</v>
      </c>
      <c r="AM17">
        <v>52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f t="shared" si="0"/>
        <v>21</v>
      </c>
    </row>
    <row r="18" spans="1:58" x14ac:dyDescent="0.25">
      <c r="A18" t="s">
        <v>57</v>
      </c>
      <c r="B18">
        <v>0</v>
      </c>
      <c r="C18">
        <v>1</v>
      </c>
      <c r="D18">
        <v>0</v>
      </c>
      <c r="E18">
        <v>0</v>
      </c>
      <c r="F18">
        <v>12</v>
      </c>
      <c r="G18">
        <v>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125</v>
      </c>
      <c r="P18">
        <v>5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6</v>
      </c>
      <c r="Z18">
        <v>240</v>
      </c>
      <c r="AA18">
        <v>0</v>
      </c>
      <c r="AB18">
        <v>0</v>
      </c>
      <c r="AC18">
        <v>65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26</v>
      </c>
      <c r="AM18">
        <v>136</v>
      </c>
      <c r="AN18">
        <v>0</v>
      </c>
      <c r="AO18">
        <v>0</v>
      </c>
      <c r="AP18">
        <v>77</v>
      </c>
      <c r="AQ18">
        <v>35</v>
      </c>
      <c r="AR18">
        <v>3</v>
      </c>
      <c r="AS18">
        <v>41</v>
      </c>
      <c r="AT18">
        <v>1</v>
      </c>
      <c r="AU18">
        <v>0</v>
      </c>
      <c r="AV18">
        <v>15</v>
      </c>
      <c r="AW18">
        <v>0</v>
      </c>
      <c r="AX18">
        <v>2</v>
      </c>
      <c r="AY18">
        <v>1</v>
      </c>
      <c r="AZ18">
        <v>10</v>
      </c>
      <c r="BA18">
        <v>2</v>
      </c>
      <c r="BB18">
        <v>1</v>
      </c>
      <c r="BC18">
        <v>0</v>
      </c>
      <c r="BD18">
        <v>0</v>
      </c>
      <c r="BE18">
        <v>0</v>
      </c>
      <c r="BF18">
        <f t="shared" si="0"/>
        <v>22</v>
      </c>
    </row>
    <row r="19" spans="1:58" x14ac:dyDescent="0.25">
      <c r="A19" t="s">
        <v>58</v>
      </c>
      <c r="B19">
        <v>4</v>
      </c>
      <c r="C19">
        <v>3</v>
      </c>
      <c r="D19">
        <v>2</v>
      </c>
      <c r="E19">
        <v>2</v>
      </c>
      <c r="F19">
        <v>53</v>
      </c>
      <c r="G19">
        <v>12</v>
      </c>
      <c r="H19">
        <v>1</v>
      </c>
      <c r="I19">
        <v>0</v>
      </c>
      <c r="J19">
        <v>0</v>
      </c>
      <c r="K19">
        <v>0</v>
      </c>
      <c r="L19">
        <v>0</v>
      </c>
      <c r="M19">
        <v>0</v>
      </c>
      <c r="N19">
        <v>3</v>
      </c>
      <c r="O19">
        <v>38</v>
      </c>
      <c r="P19">
        <v>27</v>
      </c>
      <c r="Q19">
        <v>0</v>
      </c>
      <c r="R19">
        <v>0</v>
      </c>
      <c r="S19">
        <v>2</v>
      </c>
      <c r="T19">
        <v>2</v>
      </c>
      <c r="U19">
        <v>0</v>
      </c>
      <c r="V19">
        <v>13</v>
      </c>
      <c r="W19">
        <v>0</v>
      </c>
      <c r="X19">
        <v>14</v>
      </c>
      <c r="Y19">
        <v>7</v>
      </c>
      <c r="Z19">
        <v>0</v>
      </c>
      <c r="AA19">
        <v>1</v>
      </c>
      <c r="AB19">
        <v>0</v>
      </c>
      <c r="AC19">
        <v>24</v>
      </c>
      <c r="AD19">
        <v>0</v>
      </c>
      <c r="AE19">
        <v>0</v>
      </c>
      <c r="AF19">
        <v>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112</v>
      </c>
      <c r="AM19">
        <v>264</v>
      </c>
      <c r="AN19">
        <v>0</v>
      </c>
      <c r="AO19">
        <v>0</v>
      </c>
      <c r="AP19">
        <v>0</v>
      </c>
      <c r="AQ19">
        <v>26</v>
      </c>
      <c r="AR19">
        <v>0</v>
      </c>
      <c r="AS19">
        <v>25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5</v>
      </c>
      <c r="BB19">
        <v>0</v>
      </c>
      <c r="BC19">
        <v>0</v>
      </c>
      <c r="BD19">
        <v>3</v>
      </c>
      <c r="BE19">
        <v>3</v>
      </c>
      <c r="BF19">
        <f t="shared" si="0"/>
        <v>25</v>
      </c>
    </row>
    <row r="20" spans="1:58" x14ac:dyDescent="0.25">
      <c r="A20" t="s">
        <v>59</v>
      </c>
      <c r="B20">
        <v>2</v>
      </c>
      <c r="C20">
        <v>20</v>
      </c>
      <c r="D20">
        <v>6</v>
      </c>
      <c r="E20">
        <v>0</v>
      </c>
      <c r="F20">
        <v>36</v>
      </c>
      <c r="G20">
        <v>2</v>
      </c>
      <c r="H20">
        <v>30</v>
      </c>
      <c r="I20">
        <v>0</v>
      </c>
      <c r="J20">
        <v>0</v>
      </c>
      <c r="K20">
        <v>0</v>
      </c>
      <c r="L20">
        <v>0</v>
      </c>
      <c r="M20">
        <v>3</v>
      </c>
      <c r="N20">
        <v>5</v>
      </c>
      <c r="O20">
        <v>78</v>
      </c>
      <c r="P20">
        <v>0</v>
      </c>
      <c r="Q20">
        <v>0</v>
      </c>
      <c r="R20">
        <v>1</v>
      </c>
      <c r="S20">
        <v>9</v>
      </c>
      <c r="T20">
        <v>0</v>
      </c>
      <c r="U20">
        <v>2</v>
      </c>
      <c r="V20">
        <v>3</v>
      </c>
      <c r="W20">
        <v>0</v>
      </c>
      <c r="X20">
        <v>7</v>
      </c>
      <c r="Y20">
        <v>29</v>
      </c>
      <c r="Z20">
        <v>4</v>
      </c>
      <c r="AA20">
        <v>0</v>
      </c>
      <c r="AB20">
        <v>0</v>
      </c>
      <c r="AC20">
        <v>2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78</v>
      </c>
      <c r="AJ20">
        <v>1</v>
      </c>
      <c r="AK20">
        <v>0</v>
      </c>
      <c r="AL20">
        <v>86</v>
      </c>
      <c r="AM20">
        <v>41</v>
      </c>
      <c r="AN20">
        <v>0</v>
      </c>
      <c r="AO20">
        <v>0</v>
      </c>
      <c r="AP20">
        <v>30</v>
      </c>
      <c r="AQ20">
        <v>4</v>
      </c>
      <c r="AR20">
        <v>3</v>
      </c>
      <c r="AS20">
        <v>5</v>
      </c>
      <c r="AT20">
        <v>0</v>
      </c>
      <c r="AU20">
        <v>3</v>
      </c>
      <c r="AV20">
        <v>2</v>
      </c>
      <c r="AW20">
        <v>0</v>
      </c>
      <c r="AX20">
        <v>6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f t="shared" si="0"/>
        <v>28</v>
      </c>
    </row>
    <row r="21" spans="1:58" x14ac:dyDescent="0.25">
      <c r="A21" t="s">
        <v>60</v>
      </c>
      <c r="B21">
        <v>1</v>
      </c>
      <c r="C21">
        <v>22</v>
      </c>
      <c r="D21">
        <v>26</v>
      </c>
      <c r="E21">
        <v>2</v>
      </c>
      <c r="F21">
        <v>78</v>
      </c>
      <c r="G21">
        <v>40</v>
      </c>
      <c r="H21">
        <v>3</v>
      </c>
      <c r="I21">
        <v>0</v>
      </c>
      <c r="J21">
        <v>0</v>
      </c>
      <c r="K21">
        <v>0</v>
      </c>
      <c r="L21">
        <v>0</v>
      </c>
      <c r="M21">
        <v>0</v>
      </c>
      <c r="N21">
        <v>4</v>
      </c>
      <c r="O21">
        <v>204</v>
      </c>
      <c r="P21">
        <v>34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8</v>
      </c>
      <c r="Y21">
        <v>5</v>
      </c>
      <c r="Z21">
        <v>28</v>
      </c>
      <c r="AA21">
        <v>0</v>
      </c>
      <c r="AB21">
        <v>0</v>
      </c>
      <c r="AC21">
        <v>33</v>
      </c>
      <c r="AD21">
        <v>1</v>
      </c>
      <c r="AE21">
        <v>0</v>
      </c>
      <c r="AF21">
        <v>3</v>
      </c>
      <c r="AG21">
        <v>3</v>
      </c>
      <c r="AH21">
        <v>0</v>
      </c>
      <c r="AI21">
        <v>294</v>
      </c>
      <c r="AJ21">
        <v>0</v>
      </c>
      <c r="AK21">
        <v>0</v>
      </c>
      <c r="AL21">
        <v>132</v>
      </c>
      <c r="AM21">
        <v>75</v>
      </c>
      <c r="AN21">
        <v>0</v>
      </c>
      <c r="AO21">
        <v>2</v>
      </c>
      <c r="AP21">
        <v>73</v>
      </c>
      <c r="AQ21">
        <v>3</v>
      </c>
      <c r="AR21">
        <v>38</v>
      </c>
      <c r="AS21">
        <v>14</v>
      </c>
      <c r="AT21">
        <v>0</v>
      </c>
      <c r="AU21">
        <v>0</v>
      </c>
      <c r="AV21">
        <v>72</v>
      </c>
      <c r="AW21">
        <v>0</v>
      </c>
      <c r="AX21">
        <v>1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f t="shared" si="0"/>
        <v>28</v>
      </c>
    </row>
    <row r="22" spans="1:58" x14ac:dyDescent="0.25">
      <c r="A22" t="s">
        <v>61</v>
      </c>
      <c r="B22">
        <v>10</v>
      </c>
      <c r="C22">
        <v>35</v>
      </c>
      <c r="D22">
        <v>3</v>
      </c>
      <c r="E22">
        <v>0</v>
      </c>
      <c r="F22">
        <v>100</v>
      </c>
      <c r="G22">
        <v>28</v>
      </c>
      <c r="H22">
        <v>29</v>
      </c>
      <c r="I22">
        <v>1</v>
      </c>
      <c r="J22">
        <v>0</v>
      </c>
      <c r="K22">
        <v>0</v>
      </c>
      <c r="L22">
        <v>1</v>
      </c>
      <c r="M22">
        <v>0</v>
      </c>
      <c r="N22">
        <v>31</v>
      </c>
      <c r="O22">
        <v>11</v>
      </c>
      <c r="P22">
        <v>171</v>
      </c>
      <c r="Q22">
        <v>3</v>
      </c>
      <c r="R22">
        <v>2</v>
      </c>
      <c r="S22">
        <v>9</v>
      </c>
      <c r="T22">
        <v>0</v>
      </c>
      <c r="U22">
        <v>2</v>
      </c>
      <c r="V22">
        <v>6</v>
      </c>
      <c r="W22">
        <v>2</v>
      </c>
      <c r="X22">
        <v>35</v>
      </c>
      <c r="Y22">
        <v>60</v>
      </c>
      <c r="Z22">
        <v>0</v>
      </c>
      <c r="AA22">
        <v>0</v>
      </c>
      <c r="AB22">
        <v>0</v>
      </c>
      <c r="AC22">
        <v>43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59</v>
      </c>
      <c r="AJ22">
        <v>0</v>
      </c>
      <c r="AK22">
        <v>1</v>
      </c>
      <c r="AL22">
        <v>216</v>
      </c>
      <c r="AM22">
        <v>205</v>
      </c>
      <c r="AN22">
        <v>3</v>
      </c>
      <c r="AO22">
        <v>0</v>
      </c>
      <c r="AP22">
        <v>0</v>
      </c>
      <c r="AQ22">
        <v>1</v>
      </c>
      <c r="AR22">
        <v>13</v>
      </c>
      <c r="AS22">
        <v>7</v>
      </c>
      <c r="AT22">
        <v>1</v>
      </c>
      <c r="AU22">
        <v>0</v>
      </c>
      <c r="AV22">
        <v>0</v>
      </c>
      <c r="AW22">
        <v>0</v>
      </c>
      <c r="AX22">
        <v>10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f t="shared" si="0"/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7F90-FD33-46EE-B8BD-587F0CCBC17C}">
  <dimension ref="A1:BJ44"/>
  <sheetViews>
    <sheetView topLeftCell="AJ1" workbookViewId="0">
      <selection activeCell="AU1" sqref="AU1:AU1048576"/>
    </sheetView>
  </sheetViews>
  <sheetFormatPr defaultRowHeight="15" x14ac:dyDescent="0.25"/>
  <sheetData>
    <row r="1" spans="1:62" x14ac:dyDescent="0.25">
      <c r="A1" t="s">
        <v>63</v>
      </c>
      <c r="B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64</v>
      </c>
      <c r="AS1" t="s">
        <v>41</v>
      </c>
      <c r="AT1" t="s">
        <v>65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66</v>
      </c>
      <c r="BJ1" t="s">
        <v>67</v>
      </c>
    </row>
    <row r="2" spans="1:62" x14ac:dyDescent="0.25">
      <c r="A2" t="s">
        <v>68</v>
      </c>
      <c r="B2">
        <v>1</v>
      </c>
      <c r="C2" t="s">
        <v>69</v>
      </c>
      <c r="D2">
        <v>0</v>
      </c>
      <c r="E2">
        <v>0</v>
      </c>
      <c r="F2">
        <v>0</v>
      </c>
      <c r="G2">
        <v>0</v>
      </c>
      <c r="H2">
        <v>17</v>
      </c>
      <c r="I2">
        <v>0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15</v>
      </c>
      <c r="R2">
        <v>7</v>
      </c>
      <c r="S2">
        <v>0</v>
      </c>
      <c r="T2">
        <v>0</v>
      </c>
      <c r="U2">
        <v>0</v>
      </c>
      <c r="V2">
        <v>2</v>
      </c>
      <c r="W2">
        <v>2</v>
      </c>
      <c r="X2">
        <v>2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27</v>
      </c>
      <c r="AO2">
        <v>32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118</v>
      </c>
      <c r="BJ2">
        <f>COUNTIF(D2:BH2, "&gt;0")</f>
        <v>11</v>
      </c>
    </row>
    <row r="3" spans="1:62" x14ac:dyDescent="0.25">
      <c r="A3" t="s">
        <v>68</v>
      </c>
      <c r="B3">
        <v>2</v>
      </c>
      <c r="C3" t="s">
        <v>70</v>
      </c>
      <c r="D3">
        <v>0</v>
      </c>
      <c r="E3">
        <v>1</v>
      </c>
      <c r="F3">
        <v>0</v>
      </c>
      <c r="G3">
        <v>0</v>
      </c>
      <c r="H3">
        <v>5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16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1</v>
      </c>
      <c r="AB3">
        <v>0</v>
      </c>
      <c r="AC3">
        <v>0</v>
      </c>
      <c r="AD3">
        <v>0</v>
      </c>
      <c r="AE3">
        <v>2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20</v>
      </c>
      <c r="AO3">
        <v>36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82</v>
      </c>
      <c r="BJ3">
        <f t="shared" ref="BJ3:BJ44" si="0">COUNTIF(D3:BH3, "&gt;0")</f>
        <v>8</v>
      </c>
    </row>
    <row r="4" spans="1:62" x14ac:dyDescent="0.25">
      <c r="A4" t="s">
        <v>68</v>
      </c>
      <c r="B4">
        <v>3</v>
      </c>
      <c r="C4" t="s">
        <v>71</v>
      </c>
      <c r="D4">
        <v>0</v>
      </c>
      <c r="E4">
        <v>0</v>
      </c>
      <c r="F4">
        <v>0</v>
      </c>
      <c r="G4">
        <v>0</v>
      </c>
      <c r="H4">
        <v>25</v>
      </c>
      <c r="I4">
        <v>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2</v>
      </c>
      <c r="AA4">
        <v>0</v>
      </c>
      <c r="AB4">
        <v>0</v>
      </c>
      <c r="AC4">
        <v>1</v>
      </c>
      <c r="AD4">
        <v>0</v>
      </c>
      <c r="AE4">
        <v>16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58</v>
      </c>
      <c r="AO4">
        <v>29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143</v>
      </c>
      <c r="BJ4">
        <f t="shared" si="0"/>
        <v>8</v>
      </c>
    </row>
    <row r="5" spans="1:62" x14ac:dyDescent="0.25">
      <c r="A5" t="s">
        <v>68</v>
      </c>
      <c r="B5">
        <v>4</v>
      </c>
      <c r="C5" t="s">
        <v>72</v>
      </c>
      <c r="D5">
        <v>0</v>
      </c>
      <c r="E5">
        <v>1</v>
      </c>
      <c r="F5">
        <v>0</v>
      </c>
      <c r="G5">
        <v>0</v>
      </c>
      <c r="H5">
        <v>8</v>
      </c>
      <c r="I5">
        <v>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7</v>
      </c>
      <c r="R5">
        <v>28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3</v>
      </c>
      <c r="AC5">
        <v>0</v>
      </c>
      <c r="AD5">
        <v>0</v>
      </c>
      <c r="AE5">
        <v>12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33</v>
      </c>
      <c r="AO5">
        <v>31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12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1</v>
      </c>
      <c r="BE5">
        <v>0</v>
      </c>
      <c r="BF5">
        <v>0</v>
      </c>
      <c r="BG5">
        <v>0</v>
      </c>
      <c r="BH5">
        <v>0</v>
      </c>
      <c r="BI5">
        <v>159</v>
      </c>
      <c r="BJ5">
        <f t="shared" si="0"/>
        <v>14</v>
      </c>
    </row>
    <row r="6" spans="1:62" x14ac:dyDescent="0.25">
      <c r="A6" t="s">
        <v>68</v>
      </c>
      <c r="B6">
        <v>5</v>
      </c>
      <c r="C6" t="s">
        <v>73</v>
      </c>
      <c r="D6">
        <v>1</v>
      </c>
      <c r="E6">
        <v>16</v>
      </c>
      <c r="F6">
        <v>0</v>
      </c>
      <c r="G6">
        <v>0</v>
      </c>
      <c r="H6">
        <v>15</v>
      </c>
      <c r="I6">
        <v>14</v>
      </c>
      <c r="J6">
        <v>0</v>
      </c>
      <c r="K6">
        <v>2</v>
      </c>
      <c r="L6">
        <v>0</v>
      </c>
      <c r="M6">
        <v>0</v>
      </c>
      <c r="N6">
        <v>0</v>
      </c>
      <c r="O6">
        <v>0</v>
      </c>
      <c r="P6">
        <v>0</v>
      </c>
      <c r="Q6">
        <v>11</v>
      </c>
      <c r="R6">
        <v>21</v>
      </c>
      <c r="S6">
        <v>0</v>
      </c>
      <c r="T6">
        <v>0</v>
      </c>
      <c r="U6">
        <v>5</v>
      </c>
      <c r="V6">
        <v>0</v>
      </c>
      <c r="W6">
        <v>0</v>
      </c>
      <c r="X6">
        <v>0</v>
      </c>
      <c r="Y6">
        <v>0</v>
      </c>
      <c r="Z6">
        <v>2</v>
      </c>
      <c r="AA6">
        <v>1</v>
      </c>
      <c r="AB6">
        <v>0</v>
      </c>
      <c r="AC6">
        <v>0</v>
      </c>
      <c r="AD6">
        <v>0</v>
      </c>
      <c r="AE6">
        <v>21</v>
      </c>
      <c r="AF6">
        <v>0</v>
      </c>
      <c r="AG6">
        <v>0</v>
      </c>
      <c r="AH6">
        <v>0</v>
      </c>
      <c r="AI6">
        <v>0</v>
      </c>
      <c r="AJ6">
        <v>0</v>
      </c>
      <c r="AK6">
        <v>5</v>
      </c>
      <c r="AL6">
        <v>0</v>
      </c>
      <c r="AM6">
        <v>0</v>
      </c>
      <c r="AN6">
        <v>75</v>
      </c>
      <c r="AO6">
        <v>79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2</v>
      </c>
      <c r="AW6">
        <v>0</v>
      </c>
      <c r="AX6">
        <v>0</v>
      </c>
      <c r="AY6">
        <v>0</v>
      </c>
      <c r="AZ6">
        <v>2</v>
      </c>
      <c r="BA6">
        <v>6</v>
      </c>
      <c r="BB6">
        <v>0</v>
      </c>
      <c r="BC6">
        <v>0</v>
      </c>
      <c r="BD6">
        <v>0</v>
      </c>
      <c r="BE6">
        <v>0</v>
      </c>
      <c r="BF6">
        <v>1</v>
      </c>
      <c r="BG6">
        <v>1</v>
      </c>
      <c r="BH6">
        <v>0</v>
      </c>
      <c r="BI6">
        <v>287</v>
      </c>
      <c r="BJ6">
        <f t="shared" si="0"/>
        <v>20</v>
      </c>
    </row>
    <row r="7" spans="1:62" x14ac:dyDescent="0.25">
      <c r="A7" t="s">
        <v>68</v>
      </c>
      <c r="B7">
        <v>6</v>
      </c>
      <c r="C7" t="s">
        <v>74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8</v>
      </c>
      <c r="Q7">
        <v>20</v>
      </c>
      <c r="R7">
        <v>34</v>
      </c>
      <c r="S7">
        <v>0</v>
      </c>
      <c r="T7">
        <v>0</v>
      </c>
      <c r="U7">
        <v>4</v>
      </c>
      <c r="V7">
        <v>0</v>
      </c>
      <c r="W7">
        <v>0</v>
      </c>
      <c r="X7">
        <v>3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E7">
        <v>6</v>
      </c>
      <c r="AF7">
        <v>0</v>
      </c>
      <c r="AG7">
        <v>1</v>
      </c>
      <c r="AH7">
        <v>0</v>
      </c>
      <c r="AI7">
        <v>0</v>
      </c>
      <c r="AJ7">
        <v>0</v>
      </c>
      <c r="AK7">
        <v>74</v>
      </c>
      <c r="AL7">
        <v>0</v>
      </c>
      <c r="AM7">
        <v>0</v>
      </c>
      <c r="AN7">
        <v>18</v>
      </c>
      <c r="AO7">
        <v>1</v>
      </c>
      <c r="AP7">
        <v>0</v>
      </c>
      <c r="AQ7">
        <v>0</v>
      </c>
      <c r="AR7">
        <v>0</v>
      </c>
      <c r="AS7">
        <v>11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15</v>
      </c>
      <c r="BB7">
        <v>0</v>
      </c>
      <c r="BC7">
        <v>0</v>
      </c>
      <c r="BD7">
        <v>0</v>
      </c>
      <c r="BE7">
        <v>0</v>
      </c>
      <c r="BF7">
        <v>1</v>
      </c>
      <c r="BG7">
        <v>0</v>
      </c>
      <c r="BH7">
        <v>0</v>
      </c>
      <c r="BI7">
        <v>208</v>
      </c>
      <c r="BJ7">
        <f t="shared" si="0"/>
        <v>15</v>
      </c>
    </row>
    <row r="8" spans="1:62" x14ac:dyDescent="0.25">
      <c r="A8" t="s">
        <v>68</v>
      </c>
      <c r="B8">
        <v>7</v>
      </c>
      <c r="C8" t="s">
        <v>75</v>
      </c>
      <c r="D8">
        <v>0</v>
      </c>
      <c r="E8">
        <v>0</v>
      </c>
      <c r="F8">
        <v>0</v>
      </c>
      <c r="G8">
        <v>0</v>
      </c>
      <c r="H8">
        <v>1</v>
      </c>
      <c r="I8">
        <v>2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</v>
      </c>
      <c r="R8">
        <v>2</v>
      </c>
      <c r="S8">
        <v>0</v>
      </c>
      <c r="T8">
        <v>0</v>
      </c>
      <c r="U8">
        <v>2</v>
      </c>
      <c r="V8">
        <v>0</v>
      </c>
      <c r="W8">
        <v>0</v>
      </c>
      <c r="X8">
        <v>1</v>
      </c>
      <c r="Y8">
        <v>2</v>
      </c>
      <c r="Z8">
        <v>2</v>
      </c>
      <c r="AA8">
        <v>11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78</v>
      </c>
      <c r="AO8">
        <v>48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0</v>
      </c>
      <c r="AX8">
        <v>0</v>
      </c>
      <c r="AY8">
        <v>0</v>
      </c>
      <c r="AZ8">
        <v>1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156</v>
      </c>
      <c r="BJ8">
        <f t="shared" si="0"/>
        <v>14</v>
      </c>
    </row>
    <row r="9" spans="1:62" x14ac:dyDescent="0.25">
      <c r="A9" t="s">
        <v>68</v>
      </c>
      <c r="B9">
        <v>8</v>
      </c>
      <c r="C9" t="s">
        <v>76</v>
      </c>
      <c r="D9">
        <v>0</v>
      </c>
      <c r="E9">
        <v>0</v>
      </c>
      <c r="F9">
        <v>0</v>
      </c>
      <c r="G9">
        <v>0</v>
      </c>
      <c r="H9">
        <v>2</v>
      </c>
      <c r="I9">
        <v>0</v>
      </c>
      <c r="J9">
        <v>3</v>
      </c>
      <c r="K9">
        <v>0</v>
      </c>
      <c r="L9">
        <v>0</v>
      </c>
      <c r="M9">
        <v>0</v>
      </c>
      <c r="N9">
        <v>0</v>
      </c>
      <c r="O9">
        <v>0</v>
      </c>
      <c r="P9">
        <v>3</v>
      </c>
      <c r="Q9">
        <v>2</v>
      </c>
      <c r="R9">
        <v>65</v>
      </c>
      <c r="S9">
        <v>0</v>
      </c>
      <c r="T9">
        <v>0</v>
      </c>
      <c r="U9">
        <v>2</v>
      </c>
      <c r="V9">
        <v>0</v>
      </c>
      <c r="W9">
        <v>0</v>
      </c>
      <c r="X9">
        <v>0</v>
      </c>
      <c r="Y9">
        <v>2</v>
      </c>
      <c r="Z9">
        <v>0</v>
      </c>
      <c r="AA9">
        <v>7</v>
      </c>
      <c r="AB9">
        <v>0</v>
      </c>
      <c r="AC9">
        <v>0</v>
      </c>
      <c r="AD9">
        <v>4</v>
      </c>
      <c r="AE9">
        <v>6</v>
      </c>
      <c r="AF9">
        <v>0</v>
      </c>
      <c r="AG9">
        <v>0</v>
      </c>
      <c r="AH9">
        <v>0</v>
      </c>
      <c r="AI9">
        <v>0</v>
      </c>
      <c r="AJ9">
        <v>0</v>
      </c>
      <c r="AK9">
        <v>4</v>
      </c>
      <c r="AL9">
        <v>0</v>
      </c>
      <c r="AM9">
        <v>0</v>
      </c>
      <c r="AN9">
        <v>68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90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261</v>
      </c>
      <c r="BJ9">
        <f t="shared" si="0"/>
        <v>14</v>
      </c>
    </row>
    <row r="10" spans="1:62" x14ac:dyDescent="0.25">
      <c r="A10" t="s">
        <v>68</v>
      </c>
      <c r="B10">
        <v>9</v>
      </c>
      <c r="C10" t="s">
        <v>77</v>
      </c>
      <c r="D10">
        <v>0</v>
      </c>
      <c r="E10">
        <v>8</v>
      </c>
      <c r="F10">
        <v>0</v>
      </c>
      <c r="G10">
        <v>0</v>
      </c>
      <c r="H10">
        <v>30</v>
      </c>
      <c r="I10">
        <v>0</v>
      </c>
      <c r="J10">
        <v>37</v>
      </c>
      <c r="K10">
        <v>0</v>
      </c>
      <c r="L10">
        <v>1</v>
      </c>
      <c r="M10">
        <v>0</v>
      </c>
      <c r="N10">
        <v>0</v>
      </c>
      <c r="O10">
        <v>0</v>
      </c>
      <c r="P10">
        <v>6</v>
      </c>
      <c r="Q10">
        <v>8</v>
      </c>
      <c r="R10">
        <v>0</v>
      </c>
      <c r="S10">
        <v>0</v>
      </c>
      <c r="T10">
        <v>0</v>
      </c>
      <c r="U10">
        <v>7</v>
      </c>
      <c r="V10">
        <v>0</v>
      </c>
      <c r="W10">
        <v>0</v>
      </c>
      <c r="X10">
        <v>3</v>
      </c>
      <c r="Y10">
        <v>1</v>
      </c>
      <c r="Z10">
        <v>6</v>
      </c>
      <c r="AA10">
        <v>12</v>
      </c>
      <c r="AB10">
        <v>7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87</v>
      </c>
      <c r="AL10">
        <v>0</v>
      </c>
      <c r="AM10">
        <v>0</v>
      </c>
      <c r="AN10">
        <v>19</v>
      </c>
      <c r="AO10">
        <v>51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1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294</v>
      </c>
      <c r="BJ10">
        <f t="shared" si="0"/>
        <v>17</v>
      </c>
    </row>
    <row r="11" spans="1:62" x14ac:dyDescent="0.25">
      <c r="A11" t="s">
        <v>68</v>
      </c>
      <c r="B11">
        <v>10</v>
      </c>
      <c r="C11" t="s">
        <v>78</v>
      </c>
      <c r="D11">
        <v>0</v>
      </c>
      <c r="E11">
        <v>1</v>
      </c>
      <c r="F11">
        <v>0</v>
      </c>
      <c r="G11">
        <v>0</v>
      </c>
      <c r="H11">
        <v>2</v>
      </c>
      <c r="I11">
        <v>0</v>
      </c>
      <c r="J11">
        <v>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26</v>
      </c>
      <c r="R11">
        <v>54</v>
      </c>
      <c r="S11">
        <v>0</v>
      </c>
      <c r="T11">
        <v>2</v>
      </c>
      <c r="U11">
        <v>4</v>
      </c>
      <c r="V11">
        <v>0</v>
      </c>
      <c r="W11">
        <v>0</v>
      </c>
      <c r="X11">
        <v>0</v>
      </c>
      <c r="Y11">
        <v>0</v>
      </c>
      <c r="Z11">
        <v>1</v>
      </c>
      <c r="AA11">
        <v>6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2</v>
      </c>
      <c r="AL11">
        <v>0</v>
      </c>
      <c r="AM11">
        <v>0</v>
      </c>
      <c r="AN11">
        <v>45</v>
      </c>
      <c r="AO11">
        <v>34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182</v>
      </c>
      <c r="BJ11">
        <f t="shared" si="0"/>
        <v>14</v>
      </c>
    </row>
    <row r="12" spans="1:62" x14ac:dyDescent="0.25">
      <c r="A12" t="s">
        <v>68</v>
      </c>
      <c r="B12">
        <v>11</v>
      </c>
      <c r="C12" t="s">
        <v>79</v>
      </c>
      <c r="D12">
        <v>0</v>
      </c>
      <c r="E12">
        <v>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50</v>
      </c>
      <c r="R12">
        <v>35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4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12</v>
      </c>
      <c r="AO12">
        <v>2</v>
      </c>
      <c r="AP12">
        <v>0</v>
      </c>
      <c r="AQ12">
        <v>0</v>
      </c>
      <c r="AR12">
        <v>0</v>
      </c>
      <c r="AS12">
        <v>2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118</v>
      </c>
      <c r="BJ12">
        <f t="shared" si="0"/>
        <v>9</v>
      </c>
    </row>
    <row r="13" spans="1:62" x14ac:dyDescent="0.25">
      <c r="A13" t="s">
        <v>68</v>
      </c>
      <c r="B13">
        <v>12</v>
      </c>
      <c r="C13" t="s">
        <v>80</v>
      </c>
      <c r="D13">
        <v>0</v>
      </c>
      <c r="E13">
        <v>3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3</v>
      </c>
      <c r="Q13">
        <v>42</v>
      </c>
      <c r="R13">
        <v>33</v>
      </c>
      <c r="S13">
        <v>0</v>
      </c>
      <c r="T13">
        <v>0</v>
      </c>
      <c r="U13">
        <v>0</v>
      </c>
      <c r="V13">
        <v>0</v>
      </c>
      <c r="W13">
        <v>1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15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2</v>
      </c>
      <c r="AL13">
        <v>0</v>
      </c>
      <c r="AM13">
        <v>0</v>
      </c>
      <c r="AN13">
        <v>13</v>
      </c>
      <c r="AO13">
        <v>3</v>
      </c>
      <c r="AP13">
        <v>0</v>
      </c>
      <c r="AQ13">
        <v>1</v>
      </c>
      <c r="AR13">
        <v>0</v>
      </c>
      <c r="AS13">
        <v>2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121</v>
      </c>
      <c r="BJ13">
        <f t="shared" si="0"/>
        <v>13</v>
      </c>
    </row>
    <row r="14" spans="1:62" x14ac:dyDescent="0.25">
      <c r="A14" t="s">
        <v>68</v>
      </c>
      <c r="B14">
        <v>13</v>
      </c>
      <c r="C14" t="s">
        <v>81</v>
      </c>
      <c r="D14">
        <v>3</v>
      </c>
      <c r="E14">
        <v>1</v>
      </c>
      <c r="F14">
        <v>1</v>
      </c>
      <c r="G14">
        <v>0</v>
      </c>
      <c r="H14">
        <v>11</v>
      </c>
      <c r="I14">
        <v>5</v>
      </c>
      <c r="J14">
        <v>5</v>
      </c>
      <c r="K14">
        <v>0</v>
      </c>
      <c r="L14">
        <v>0</v>
      </c>
      <c r="M14">
        <v>1</v>
      </c>
      <c r="N14">
        <v>0</v>
      </c>
      <c r="O14">
        <v>1</v>
      </c>
      <c r="P14">
        <v>0</v>
      </c>
      <c r="Q14">
        <v>42</v>
      </c>
      <c r="R14">
        <v>43</v>
      </c>
      <c r="S14">
        <v>0</v>
      </c>
      <c r="T14">
        <v>0</v>
      </c>
      <c r="U14">
        <v>1</v>
      </c>
      <c r="V14">
        <v>0</v>
      </c>
      <c r="W14">
        <v>1</v>
      </c>
      <c r="X14">
        <v>7</v>
      </c>
      <c r="Y14">
        <v>3</v>
      </c>
      <c r="Z14">
        <v>0</v>
      </c>
      <c r="AA14">
        <v>13</v>
      </c>
      <c r="AB14">
        <v>2</v>
      </c>
      <c r="AC14">
        <v>0</v>
      </c>
      <c r="AD14">
        <v>0</v>
      </c>
      <c r="AE14">
        <v>8</v>
      </c>
      <c r="AF14">
        <v>0</v>
      </c>
      <c r="AG14">
        <v>0</v>
      </c>
      <c r="AH14">
        <v>2</v>
      </c>
      <c r="AI14">
        <v>1</v>
      </c>
      <c r="AJ14">
        <v>0</v>
      </c>
      <c r="AK14">
        <v>8</v>
      </c>
      <c r="AL14">
        <v>0</v>
      </c>
      <c r="AM14">
        <v>0</v>
      </c>
      <c r="AN14">
        <v>12</v>
      </c>
      <c r="AO14">
        <v>12</v>
      </c>
      <c r="AP14">
        <v>0</v>
      </c>
      <c r="AQ14">
        <v>0</v>
      </c>
      <c r="AR14">
        <v>0</v>
      </c>
      <c r="AS14">
        <v>2</v>
      </c>
      <c r="AT14">
        <v>0</v>
      </c>
      <c r="AU14">
        <v>0</v>
      </c>
      <c r="AV14">
        <v>1</v>
      </c>
      <c r="AW14">
        <v>1</v>
      </c>
      <c r="AX14">
        <v>0</v>
      </c>
      <c r="AY14">
        <v>1</v>
      </c>
      <c r="AZ14">
        <v>0</v>
      </c>
      <c r="BA14">
        <v>10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199</v>
      </c>
      <c r="BJ14">
        <f t="shared" si="0"/>
        <v>27</v>
      </c>
    </row>
    <row r="15" spans="1:62" x14ac:dyDescent="0.25">
      <c r="A15" t="s">
        <v>68</v>
      </c>
      <c r="B15">
        <v>14</v>
      </c>
      <c r="C15" t="s">
        <v>82</v>
      </c>
      <c r="D15">
        <v>0</v>
      </c>
      <c r="E15">
        <v>11</v>
      </c>
      <c r="F15">
        <v>0</v>
      </c>
      <c r="G15">
        <v>0</v>
      </c>
      <c r="H15">
        <v>9</v>
      </c>
      <c r="I15">
        <v>16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12</v>
      </c>
      <c r="Q15">
        <v>183</v>
      </c>
      <c r="R15">
        <v>2</v>
      </c>
      <c r="S15">
        <v>0</v>
      </c>
      <c r="T15">
        <v>0</v>
      </c>
      <c r="U15">
        <v>0</v>
      </c>
      <c r="V15">
        <v>1</v>
      </c>
      <c r="W15">
        <v>0</v>
      </c>
      <c r="X15">
        <v>2</v>
      </c>
      <c r="Y15">
        <v>0</v>
      </c>
      <c r="Z15">
        <v>0</v>
      </c>
      <c r="AA15">
        <v>0</v>
      </c>
      <c r="AB15">
        <v>53</v>
      </c>
      <c r="AC15">
        <v>0</v>
      </c>
      <c r="AD15">
        <v>0</v>
      </c>
      <c r="AE15">
        <v>9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6</v>
      </c>
      <c r="AO15">
        <v>0</v>
      </c>
      <c r="AP15">
        <v>0</v>
      </c>
      <c r="AQ15">
        <v>1</v>
      </c>
      <c r="AR15">
        <v>0</v>
      </c>
      <c r="AS15">
        <v>109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6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423</v>
      </c>
      <c r="BJ15">
        <f t="shared" si="0"/>
        <v>15</v>
      </c>
    </row>
    <row r="16" spans="1:62" x14ac:dyDescent="0.25">
      <c r="A16" t="s">
        <v>68</v>
      </c>
      <c r="B16">
        <v>15</v>
      </c>
      <c r="C16" t="s">
        <v>83</v>
      </c>
      <c r="D16">
        <v>1</v>
      </c>
      <c r="E16">
        <v>8</v>
      </c>
      <c r="F16">
        <v>1</v>
      </c>
      <c r="G16">
        <v>0</v>
      </c>
      <c r="H16">
        <v>4</v>
      </c>
      <c r="I16">
        <v>12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6</v>
      </c>
      <c r="Q16">
        <v>17</v>
      </c>
      <c r="R16">
        <v>3</v>
      </c>
      <c r="S16">
        <v>0</v>
      </c>
      <c r="T16">
        <v>0</v>
      </c>
      <c r="U16">
        <v>1</v>
      </c>
      <c r="V16">
        <v>2</v>
      </c>
      <c r="W16">
        <v>0</v>
      </c>
      <c r="X16">
        <v>1</v>
      </c>
      <c r="Y16">
        <v>1</v>
      </c>
      <c r="Z16">
        <v>6</v>
      </c>
      <c r="AA16">
        <v>2</v>
      </c>
      <c r="AB16">
        <v>9</v>
      </c>
      <c r="AC16">
        <v>0</v>
      </c>
      <c r="AD16">
        <v>0</v>
      </c>
      <c r="AE16">
        <v>16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22</v>
      </c>
      <c r="AL16">
        <v>0</v>
      </c>
      <c r="AM16">
        <v>0</v>
      </c>
      <c r="AN16">
        <v>33</v>
      </c>
      <c r="AO16">
        <v>76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11</v>
      </c>
      <c r="AV16">
        <v>8</v>
      </c>
      <c r="AW16">
        <v>0</v>
      </c>
      <c r="AX16">
        <v>0</v>
      </c>
      <c r="AY16">
        <v>16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258</v>
      </c>
      <c r="BJ16">
        <f t="shared" si="0"/>
        <v>23</v>
      </c>
    </row>
    <row r="17" spans="1:62" x14ac:dyDescent="0.25">
      <c r="A17" t="s">
        <v>68</v>
      </c>
      <c r="B17">
        <v>16</v>
      </c>
      <c r="C17" t="s">
        <v>84</v>
      </c>
      <c r="D17">
        <v>0</v>
      </c>
      <c r="E17">
        <v>1</v>
      </c>
      <c r="F17">
        <v>0</v>
      </c>
      <c r="G17">
        <v>0</v>
      </c>
      <c r="H17">
        <v>4</v>
      </c>
      <c r="I17">
        <v>0</v>
      </c>
      <c r="J17">
        <v>3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3</v>
      </c>
      <c r="R17">
        <v>28</v>
      </c>
      <c r="S17">
        <v>0</v>
      </c>
      <c r="T17">
        <v>1</v>
      </c>
      <c r="U17">
        <v>1</v>
      </c>
      <c r="V17">
        <v>0</v>
      </c>
      <c r="W17">
        <v>0</v>
      </c>
      <c r="X17">
        <v>6</v>
      </c>
      <c r="Y17">
        <v>1</v>
      </c>
      <c r="Z17">
        <v>4</v>
      </c>
      <c r="AA17">
        <v>5</v>
      </c>
      <c r="AB17">
        <v>0</v>
      </c>
      <c r="AC17">
        <v>2</v>
      </c>
      <c r="AD17">
        <v>0</v>
      </c>
      <c r="AE17">
        <v>18</v>
      </c>
      <c r="AF17">
        <v>0</v>
      </c>
      <c r="AG17">
        <v>0</v>
      </c>
      <c r="AH17">
        <v>7</v>
      </c>
      <c r="AI17">
        <v>1</v>
      </c>
      <c r="AJ17">
        <v>0</v>
      </c>
      <c r="AK17">
        <v>48</v>
      </c>
      <c r="AL17">
        <v>0</v>
      </c>
      <c r="AM17">
        <v>0</v>
      </c>
      <c r="AN17">
        <v>36</v>
      </c>
      <c r="AO17">
        <v>52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224</v>
      </c>
      <c r="BJ17">
        <f t="shared" si="0"/>
        <v>20</v>
      </c>
    </row>
    <row r="18" spans="1:62" x14ac:dyDescent="0.25">
      <c r="A18" t="s">
        <v>85</v>
      </c>
      <c r="B18">
        <v>1</v>
      </c>
      <c r="C18" t="s">
        <v>86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2</v>
      </c>
      <c r="S18">
        <v>0</v>
      </c>
      <c r="T18">
        <v>0</v>
      </c>
      <c r="U18">
        <v>0</v>
      </c>
      <c r="V18">
        <v>0</v>
      </c>
      <c r="W18">
        <v>1</v>
      </c>
      <c r="X18">
        <v>2</v>
      </c>
      <c r="Y18">
        <v>0</v>
      </c>
      <c r="Z18"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12</v>
      </c>
      <c r="AP18">
        <v>0</v>
      </c>
      <c r="AQ18">
        <v>0</v>
      </c>
      <c r="AR18">
        <v>0</v>
      </c>
      <c r="AS18">
        <v>1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22</v>
      </c>
      <c r="BJ18">
        <f t="shared" si="0"/>
        <v>8</v>
      </c>
    </row>
    <row r="19" spans="1:62" x14ac:dyDescent="0.25">
      <c r="A19" t="s">
        <v>85</v>
      </c>
      <c r="B19">
        <v>2</v>
      </c>
      <c r="C19" t="s">
        <v>87</v>
      </c>
      <c r="D19">
        <v>0</v>
      </c>
      <c r="E19">
        <v>0</v>
      </c>
      <c r="F19">
        <v>0</v>
      </c>
      <c r="G19">
        <v>0</v>
      </c>
      <c r="H19">
        <v>4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13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18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41</v>
      </c>
      <c r="BJ19">
        <f t="shared" si="0"/>
        <v>6</v>
      </c>
    </row>
    <row r="20" spans="1:62" x14ac:dyDescent="0.25">
      <c r="A20" t="s">
        <v>85</v>
      </c>
      <c r="B20">
        <v>3</v>
      </c>
      <c r="C20" t="s">
        <v>88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6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10</v>
      </c>
      <c r="BJ20">
        <f t="shared" si="0"/>
        <v>3</v>
      </c>
    </row>
    <row r="21" spans="1:62" x14ac:dyDescent="0.25">
      <c r="A21" t="s">
        <v>85</v>
      </c>
      <c r="B21">
        <v>4</v>
      </c>
      <c r="C21" t="s">
        <v>89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3</v>
      </c>
      <c r="Q21">
        <v>11</v>
      </c>
      <c r="R21">
        <v>11</v>
      </c>
      <c r="S21">
        <v>0</v>
      </c>
      <c r="T21">
        <v>0</v>
      </c>
      <c r="U21">
        <v>0</v>
      </c>
      <c r="V21">
        <v>0</v>
      </c>
      <c r="W21">
        <v>3</v>
      </c>
      <c r="X21">
        <v>0</v>
      </c>
      <c r="Y21">
        <v>0</v>
      </c>
      <c r="Z21">
        <v>0</v>
      </c>
      <c r="AA21">
        <v>0</v>
      </c>
      <c r="AB21">
        <v>2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2</v>
      </c>
      <c r="AO21">
        <v>21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6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63</v>
      </c>
      <c r="BJ21">
        <f t="shared" si="0"/>
        <v>9</v>
      </c>
    </row>
    <row r="22" spans="1:62" x14ac:dyDescent="0.25">
      <c r="A22" t="s">
        <v>85</v>
      </c>
      <c r="B22">
        <v>6</v>
      </c>
      <c r="C22" t="s">
        <v>90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4</v>
      </c>
      <c r="Q22">
        <v>17</v>
      </c>
      <c r="R22">
        <v>12</v>
      </c>
      <c r="S22">
        <v>0</v>
      </c>
      <c r="T22">
        <v>0</v>
      </c>
      <c r="U22">
        <v>0</v>
      </c>
      <c r="V22">
        <v>0</v>
      </c>
      <c r="W22">
        <v>0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3</v>
      </c>
      <c r="AO22">
        <v>0</v>
      </c>
      <c r="AP22">
        <v>0</v>
      </c>
      <c r="AQ22">
        <v>0</v>
      </c>
      <c r="AR22">
        <v>0</v>
      </c>
      <c r="AS22">
        <v>24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67</v>
      </c>
      <c r="BJ22">
        <f t="shared" si="0"/>
        <v>7</v>
      </c>
    </row>
    <row r="23" spans="1:62" x14ac:dyDescent="0.25">
      <c r="A23" t="s">
        <v>85</v>
      </c>
      <c r="B23">
        <v>7</v>
      </c>
      <c r="C23" t="s">
        <v>91</v>
      </c>
      <c r="D23">
        <v>0</v>
      </c>
      <c r="E23">
        <v>0</v>
      </c>
      <c r="F23">
        <v>0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</v>
      </c>
      <c r="S23">
        <v>0</v>
      </c>
      <c r="T23">
        <v>0</v>
      </c>
      <c r="U23">
        <v>1</v>
      </c>
      <c r="V23">
        <v>0</v>
      </c>
      <c r="W23">
        <v>0</v>
      </c>
      <c r="X23">
        <v>0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27</v>
      </c>
      <c r="AO23">
        <v>8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40</v>
      </c>
      <c r="BJ23">
        <f t="shared" si="0"/>
        <v>6</v>
      </c>
    </row>
    <row r="24" spans="1:62" x14ac:dyDescent="0.25">
      <c r="A24" t="s">
        <v>85</v>
      </c>
      <c r="B24">
        <v>8</v>
      </c>
      <c r="C24" t="s">
        <v>92</v>
      </c>
      <c r="D24">
        <v>0</v>
      </c>
      <c r="E24">
        <v>0</v>
      </c>
      <c r="F24">
        <v>0</v>
      </c>
      <c r="G24">
        <v>0</v>
      </c>
      <c r="H24">
        <v>3</v>
      </c>
      <c r="I24">
        <v>0</v>
      </c>
      <c r="J24">
        <v>3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2</v>
      </c>
      <c r="R24">
        <v>109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2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8</v>
      </c>
      <c r="AK24">
        <v>2</v>
      </c>
      <c r="AL24">
        <v>1</v>
      </c>
      <c r="AM24">
        <v>0</v>
      </c>
      <c r="AN24">
        <v>54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</v>
      </c>
      <c r="AW24">
        <v>0</v>
      </c>
      <c r="AX24">
        <v>53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240</v>
      </c>
      <c r="BJ24">
        <f t="shared" si="0"/>
        <v>13</v>
      </c>
    </row>
    <row r="25" spans="1:62" x14ac:dyDescent="0.25">
      <c r="A25" t="s">
        <v>85</v>
      </c>
      <c r="B25">
        <v>9</v>
      </c>
      <c r="C25" t="s">
        <v>93</v>
      </c>
      <c r="D25">
        <v>0</v>
      </c>
      <c r="E25">
        <v>0</v>
      </c>
      <c r="F25">
        <v>0</v>
      </c>
      <c r="G25">
        <v>0</v>
      </c>
      <c r="H25">
        <v>5</v>
      </c>
      <c r="I25">
        <v>0</v>
      </c>
      <c r="J25">
        <v>3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3</v>
      </c>
      <c r="Z25">
        <v>7</v>
      </c>
      <c r="AA25">
        <v>1</v>
      </c>
      <c r="AB25">
        <v>7</v>
      </c>
      <c r="AC25">
        <v>0</v>
      </c>
      <c r="AD25">
        <v>0</v>
      </c>
      <c r="AE25">
        <v>2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1</v>
      </c>
      <c r="AO25">
        <v>3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34</v>
      </c>
      <c r="BJ25">
        <f t="shared" si="0"/>
        <v>11</v>
      </c>
    </row>
    <row r="26" spans="1:62" x14ac:dyDescent="0.25">
      <c r="A26" t="s">
        <v>85</v>
      </c>
      <c r="B26">
        <v>10</v>
      </c>
      <c r="C26" t="s">
        <v>94</v>
      </c>
      <c r="D26">
        <v>0</v>
      </c>
      <c r="E26">
        <v>1</v>
      </c>
      <c r="F26">
        <v>0</v>
      </c>
      <c r="G26">
        <v>0</v>
      </c>
      <c r="H26">
        <v>1</v>
      </c>
      <c r="I26">
        <v>4</v>
      </c>
      <c r="J26">
        <v>2</v>
      </c>
      <c r="K26">
        <v>0</v>
      </c>
      <c r="L26">
        <v>0</v>
      </c>
      <c r="M26">
        <v>0</v>
      </c>
      <c r="N26">
        <v>0</v>
      </c>
      <c r="O26">
        <v>0</v>
      </c>
      <c r="P26">
        <v>3</v>
      </c>
      <c r="Q26">
        <v>18</v>
      </c>
      <c r="R26">
        <v>64</v>
      </c>
      <c r="S26">
        <v>0</v>
      </c>
      <c r="T26">
        <v>0</v>
      </c>
      <c r="U26">
        <v>1</v>
      </c>
      <c r="V26">
        <v>0</v>
      </c>
      <c r="W26">
        <v>1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4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24</v>
      </c>
      <c r="AO26">
        <v>3</v>
      </c>
      <c r="AP26">
        <v>0</v>
      </c>
      <c r="AQ26">
        <v>1</v>
      </c>
      <c r="AR26">
        <v>0</v>
      </c>
      <c r="AS26">
        <v>7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143</v>
      </c>
      <c r="BJ26">
        <f t="shared" si="0"/>
        <v>18</v>
      </c>
    </row>
    <row r="27" spans="1:62" x14ac:dyDescent="0.25">
      <c r="A27" t="s">
        <v>85</v>
      </c>
      <c r="B27">
        <v>11</v>
      </c>
      <c r="C27" t="s">
        <v>95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22</v>
      </c>
      <c r="R27">
        <v>11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38</v>
      </c>
      <c r="BJ27">
        <f t="shared" si="0"/>
        <v>5</v>
      </c>
    </row>
    <row r="28" spans="1:62" x14ac:dyDescent="0.25">
      <c r="A28" t="s">
        <v>85</v>
      </c>
      <c r="B28">
        <v>12</v>
      </c>
      <c r="C28" t="s">
        <v>96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</v>
      </c>
      <c r="Q28">
        <v>38</v>
      </c>
      <c r="R28">
        <v>46</v>
      </c>
      <c r="S28">
        <v>0</v>
      </c>
      <c r="T28">
        <v>0</v>
      </c>
      <c r="U28">
        <v>0</v>
      </c>
      <c r="V28">
        <v>0</v>
      </c>
      <c r="W28">
        <v>1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2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3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95</v>
      </c>
      <c r="BJ28">
        <f t="shared" si="0"/>
        <v>9</v>
      </c>
    </row>
    <row r="29" spans="1:62" x14ac:dyDescent="0.25">
      <c r="A29" t="s">
        <v>85</v>
      </c>
      <c r="B29">
        <v>13</v>
      </c>
      <c r="C29" t="s">
        <v>97</v>
      </c>
      <c r="D29">
        <v>0</v>
      </c>
      <c r="E29">
        <v>0</v>
      </c>
      <c r="F29">
        <v>0</v>
      </c>
      <c r="G29">
        <v>0</v>
      </c>
      <c r="H29">
        <v>2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11</v>
      </c>
      <c r="R29">
        <v>19</v>
      </c>
      <c r="S29">
        <v>0</v>
      </c>
      <c r="T29">
        <v>1</v>
      </c>
      <c r="U29">
        <v>0</v>
      </c>
      <c r="V29">
        <v>0</v>
      </c>
      <c r="W29">
        <v>0</v>
      </c>
      <c r="X29">
        <v>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40</v>
      </c>
      <c r="BJ29">
        <f t="shared" si="0"/>
        <v>9</v>
      </c>
    </row>
    <row r="30" spans="1:62" x14ac:dyDescent="0.25">
      <c r="A30" t="s">
        <v>85</v>
      </c>
      <c r="B30">
        <v>14</v>
      </c>
      <c r="C30" t="s">
        <v>98</v>
      </c>
      <c r="D30">
        <v>0</v>
      </c>
      <c r="E30">
        <v>0</v>
      </c>
      <c r="F30">
        <v>0</v>
      </c>
      <c r="G30">
        <v>0</v>
      </c>
      <c r="H30">
        <v>3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5</v>
      </c>
      <c r="Q30">
        <v>17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3</v>
      </c>
      <c r="Y30">
        <v>0</v>
      </c>
      <c r="Z30">
        <v>1</v>
      </c>
      <c r="AA30">
        <v>0</v>
      </c>
      <c r="AB30">
        <v>16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2</v>
      </c>
      <c r="AL30">
        <v>0</v>
      </c>
      <c r="AM30">
        <v>0</v>
      </c>
      <c r="AN30">
        <v>0</v>
      </c>
      <c r="AO30">
        <v>8</v>
      </c>
      <c r="AP30">
        <v>0</v>
      </c>
      <c r="AQ30">
        <v>0</v>
      </c>
      <c r="AR30">
        <v>0</v>
      </c>
      <c r="AS30">
        <v>3</v>
      </c>
      <c r="AT30">
        <v>0</v>
      </c>
      <c r="AU30">
        <v>0</v>
      </c>
      <c r="AV30">
        <v>1</v>
      </c>
      <c r="AW30">
        <v>1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61</v>
      </c>
      <c r="BJ30">
        <f t="shared" si="0"/>
        <v>12</v>
      </c>
    </row>
    <row r="31" spans="1:62" x14ac:dyDescent="0.25">
      <c r="A31" t="s">
        <v>85</v>
      </c>
      <c r="B31">
        <v>15</v>
      </c>
      <c r="C31" t="s">
        <v>99</v>
      </c>
      <c r="D31">
        <v>0</v>
      </c>
      <c r="E31">
        <v>4</v>
      </c>
      <c r="F31">
        <v>1</v>
      </c>
      <c r="G31">
        <v>0</v>
      </c>
      <c r="H31">
        <v>5</v>
      </c>
      <c r="I31">
        <v>3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</v>
      </c>
      <c r="Q31">
        <v>3</v>
      </c>
      <c r="R31">
        <v>9</v>
      </c>
      <c r="S31">
        <v>0</v>
      </c>
      <c r="T31">
        <v>1</v>
      </c>
      <c r="U31">
        <v>1</v>
      </c>
      <c r="V31">
        <v>0</v>
      </c>
      <c r="W31">
        <v>0</v>
      </c>
      <c r="X31">
        <v>0</v>
      </c>
      <c r="Y31">
        <v>0</v>
      </c>
      <c r="Z31">
        <v>2</v>
      </c>
      <c r="AA31">
        <v>1</v>
      </c>
      <c r="AB31">
        <v>6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31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71</v>
      </c>
      <c r="BJ31">
        <f t="shared" si="0"/>
        <v>15</v>
      </c>
    </row>
    <row r="32" spans="1:62" x14ac:dyDescent="0.25">
      <c r="A32" t="s">
        <v>85</v>
      </c>
      <c r="B32">
        <v>16</v>
      </c>
      <c r="C32" t="s">
        <v>100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3</v>
      </c>
      <c r="S32">
        <v>0</v>
      </c>
      <c r="T32">
        <v>0</v>
      </c>
      <c r="U32">
        <v>0</v>
      </c>
      <c r="V32">
        <v>0</v>
      </c>
      <c r="W32">
        <v>0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5</v>
      </c>
      <c r="BJ32">
        <f t="shared" si="0"/>
        <v>3</v>
      </c>
    </row>
    <row r="33" spans="1:62" x14ac:dyDescent="0.25">
      <c r="A33" t="s">
        <v>101</v>
      </c>
      <c r="B33">
        <v>4</v>
      </c>
      <c r="C33" t="s">
        <v>102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</v>
      </c>
      <c r="BJ33">
        <f t="shared" si="0"/>
        <v>1</v>
      </c>
    </row>
    <row r="34" spans="1:62" x14ac:dyDescent="0.25">
      <c r="A34" t="s">
        <v>101</v>
      </c>
      <c r="B34">
        <v>8</v>
      </c>
      <c r="C34" t="s">
        <v>103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12</v>
      </c>
      <c r="BJ34">
        <f t="shared" si="0"/>
        <v>2</v>
      </c>
    </row>
    <row r="35" spans="1:62" x14ac:dyDescent="0.25">
      <c r="A35" t="s">
        <v>101</v>
      </c>
      <c r="B35">
        <v>9</v>
      </c>
      <c r="C35" t="s">
        <v>104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9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10</v>
      </c>
      <c r="BJ35">
        <f t="shared" si="0"/>
        <v>2</v>
      </c>
    </row>
    <row r="36" spans="1:62" x14ac:dyDescent="0.25">
      <c r="A36" t="s">
        <v>101</v>
      </c>
      <c r="B36">
        <v>10</v>
      </c>
      <c r="C36" t="s">
        <v>105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3</v>
      </c>
      <c r="R36">
        <v>14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18</v>
      </c>
      <c r="BJ36">
        <f t="shared" si="0"/>
        <v>3</v>
      </c>
    </row>
    <row r="37" spans="1:62" x14ac:dyDescent="0.25">
      <c r="A37" t="s">
        <v>101</v>
      </c>
      <c r="B37">
        <v>11</v>
      </c>
      <c r="C37" t="s">
        <v>106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5</v>
      </c>
      <c r="BJ37">
        <f t="shared" si="0"/>
        <v>2</v>
      </c>
    </row>
    <row r="38" spans="1:62" x14ac:dyDescent="0.25">
      <c r="A38" t="s">
        <v>101</v>
      </c>
      <c r="B38">
        <v>14</v>
      </c>
      <c r="C38" t="s">
        <v>107</v>
      </c>
      <c r="D38">
        <v>0</v>
      </c>
      <c r="E38">
        <v>0</v>
      </c>
      <c r="F38">
        <v>0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7</v>
      </c>
      <c r="Q38">
        <v>8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7</v>
      </c>
      <c r="Y38">
        <v>0</v>
      </c>
      <c r="Z38">
        <v>1</v>
      </c>
      <c r="AA38">
        <v>0</v>
      </c>
      <c r="AB38">
        <v>5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</v>
      </c>
      <c r="AO38">
        <v>6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0</v>
      </c>
      <c r="AY38">
        <v>1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39</v>
      </c>
      <c r="BJ38">
        <f t="shared" si="0"/>
        <v>11</v>
      </c>
    </row>
    <row r="39" spans="1:62" x14ac:dyDescent="0.25">
      <c r="A39" t="s">
        <v>101</v>
      </c>
      <c r="B39">
        <v>15</v>
      </c>
      <c r="C39" t="s">
        <v>108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2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3</v>
      </c>
      <c r="BJ39">
        <f t="shared" si="0"/>
        <v>2</v>
      </c>
    </row>
    <row r="40" spans="1:62" x14ac:dyDescent="0.25">
      <c r="A40" t="s">
        <v>109</v>
      </c>
      <c r="B40" t="s">
        <v>110</v>
      </c>
      <c r="C40" t="s">
        <v>111</v>
      </c>
      <c r="D40">
        <v>0</v>
      </c>
      <c r="E40">
        <v>1</v>
      </c>
      <c r="F40">
        <v>0</v>
      </c>
      <c r="G40">
        <v>0</v>
      </c>
      <c r="H40">
        <v>12</v>
      </c>
      <c r="I40">
        <v>7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125</v>
      </c>
      <c r="R40">
        <v>5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6</v>
      </c>
      <c r="AB40">
        <v>240</v>
      </c>
      <c r="AC40">
        <v>0</v>
      </c>
      <c r="AD40">
        <v>0</v>
      </c>
      <c r="AE40">
        <v>65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26</v>
      </c>
      <c r="AO40">
        <v>136</v>
      </c>
      <c r="AP40">
        <v>0</v>
      </c>
      <c r="AQ40">
        <v>0</v>
      </c>
      <c r="AR40">
        <v>0</v>
      </c>
      <c r="AS40">
        <v>77</v>
      </c>
      <c r="AT40">
        <v>0</v>
      </c>
      <c r="AU40">
        <v>3</v>
      </c>
      <c r="AV40">
        <v>41</v>
      </c>
      <c r="AW40">
        <v>1</v>
      </c>
      <c r="AX40">
        <v>0</v>
      </c>
      <c r="AY40">
        <v>15</v>
      </c>
      <c r="AZ40">
        <v>0</v>
      </c>
      <c r="BA40">
        <v>2</v>
      </c>
      <c r="BB40">
        <v>1</v>
      </c>
      <c r="BC40">
        <v>10</v>
      </c>
      <c r="BD40">
        <v>2</v>
      </c>
      <c r="BE40">
        <v>1</v>
      </c>
      <c r="BF40">
        <v>0</v>
      </c>
      <c r="BG40">
        <v>0</v>
      </c>
      <c r="BH40">
        <v>0</v>
      </c>
      <c r="BI40">
        <v>823</v>
      </c>
      <c r="BJ40">
        <f t="shared" si="0"/>
        <v>21</v>
      </c>
    </row>
    <row r="41" spans="1:62" x14ac:dyDescent="0.25">
      <c r="A41" t="s">
        <v>109</v>
      </c>
      <c r="B41" t="s">
        <v>112</v>
      </c>
      <c r="C41" t="s">
        <v>113</v>
      </c>
      <c r="D41">
        <v>4</v>
      </c>
      <c r="E41">
        <v>3</v>
      </c>
      <c r="F41">
        <v>2</v>
      </c>
      <c r="G41">
        <v>2</v>
      </c>
      <c r="H41">
        <v>53</v>
      </c>
      <c r="I41">
        <v>12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3</v>
      </c>
      <c r="Q41">
        <v>38</v>
      </c>
      <c r="R41">
        <v>27</v>
      </c>
      <c r="S41">
        <v>0</v>
      </c>
      <c r="T41">
        <v>0</v>
      </c>
      <c r="U41">
        <v>2</v>
      </c>
      <c r="V41">
        <v>2</v>
      </c>
      <c r="W41">
        <v>0</v>
      </c>
      <c r="X41">
        <v>13</v>
      </c>
      <c r="Y41">
        <v>0</v>
      </c>
      <c r="Z41">
        <v>14</v>
      </c>
      <c r="AA41">
        <v>7</v>
      </c>
      <c r="AB41">
        <v>0</v>
      </c>
      <c r="AC41">
        <v>1</v>
      </c>
      <c r="AD41">
        <v>0</v>
      </c>
      <c r="AE41">
        <v>24</v>
      </c>
      <c r="AF41">
        <v>0</v>
      </c>
      <c r="AG41">
        <v>0</v>
      </c>
      <c r="AH41">
        <v>4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112</v>
      </c>
      <c r="AO41">
        <v>264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25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5</v>
      </c>
      <c r="BE41">
        <v>0</v>
      </c>
      <c r="BF41">
        <v>0</v>
      </c>
      <c r="BG41">
        <v>3</v>
      </c>
      <c r="BH41">
        <v>3</v>
      </c>
      <c r="BI41">
        <v>671</v>
      </c>
      <c r="BJ41">
        <f t="shared" si="0"/>
        <v>24</v>
      </c>
    </row>
    <row r="42" spans="1:62" x14ac:dyDescent="0.25">
      <c r="A42" t="s">
        <v>109</v>
      </c>
      <c r="B42" t="s">
        <v>114</v>
      </c>
      <c r="C42" t="s">
        <v>115</v>
      </c>
      <c r="D42">
        <v>2</v>
      </c>
      <c r="E42">
        <v>20</v>
      </c>
      <c r="F42">
        <v>6</v>
      </c>
      <c r="G42">
        <v>0</v>
      </c>
      <c r="H42">
        <v>36</v>
      </c>
      <c r="I42">
        <v>2</v>
      </c>
      <c r="J42">
        <v>30</v>
      </c>
      <c r="K42">
        <v>0</v>
      </c>
      <c r="L42">
        <v>0</v>
      </c>
      <c r="M42">
        <v>0</v>
      </c>
      <c r="N42">
        <v>0</v>
      </c>
      <c r="O42">
        <v>3</v>
      </c>
      <c r="P42">
        <v>5</v>
      </c>
      <c r="Q42">
        <v>78</v>
      </c>
      <c r="R42">
        <v>0</v>
      </c>
      <c r="S42">
        <v>0</v>
      </c>
      <c r="T42">
        <v>1</v>
      </c>
      <c r="U42">
        <v>9</v>
      </c>
      <c r="V42">
        <v>0</v>
      </c>
      <c r="W42">
        <v>2</v>
      </c>
      <c r="X42">
        <v>3</v>
      </c>
      <c r="Y42">
        <v>0</v>
      </c>
      <c r="Z42">
        <v>7</v>
      </c>
      <c r="AA42">
        <v>29</v>
      </c>
      <c r="AB42">
        <v>4</v>
      </c>
      <c r="AC42">
        <v>0</v>
      </c>
      <c r="AD42">
        <v>0</v>
      </c>
      <c r="AE42">
        <v>2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78</v>
      </c>
      <c r="AL42">
        <v>1</v>
      </c>
      <c r="AM42">
        <v>0</v>
      </c>
      <c r="AN42">
        <v>86</v>
      </c>
      <c r="AO42">
        <v>41</v>
      </c>
      <c r="AP42">
        <v>0</v>
      </c>
      <c r="AQ42">
        <v>0</v>
      </c>
      <c r="AR42">
        <v>0</v>
      </c>
      <c r="AS42">
        <v>30</v>
      </c>
      <c r="AT42">
        <v>1</v>
      </c>
      <c r="AU42">
        <v>3</v>
      </c>
      <c r="AV42">
        <v>5</v>
      </c>
      <c r="AW42">
        <v>0</v>
      </c>
      <c r="AX42">
        <v>3</v>
      </c>
      <c r="AY42">
        <v>2</v>
      </c>
      <c r="AZ42">
        <v>0</v>
      </c>
      <c r="BA42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515</v>
      </c>
      <c r="BJ42">
        <f t="shared" si="0"/>
        <v>28</v>
      </c>
    </row>
    <row r="43" spans="1:62" x14ac:dyDescent="0.25">
      <c r="A43" t="s">
        <v>109</v>
      </c>
      <c r="B43" t="s">
        <v>116</v>
      </c>
      <c r="C43" t="s">
        <v>117</v>
      </c>
      <c r="D43">
        <v>1</v>
      </c>
      <c r="E43">
        <v>22</v>
      </c>
      <c r="F43">
        <v>26</v>
      </c>
      <c r="G43">
        <v>2</v>
      </c>
      <c r="H43">
        <v>78</v>
      </c>
      <c r="I43">
        <v>40</v>
      </c>
      <c r="J43">
        <v>3</v>
      </c>
      <c r="K43">
        <v>0</v>
      </c>
      <c r="L43">
        <v>0</v>
      </c>
      <c r="M43">
        <v>0</v>
      </c>
      <c r="N43">
        <v>0</v>
      </c>
      <c r="O43">
        <v>0</v>
      </c>
      <c r="P43">
        <v>4</v>
      </c>
      <c r="Q43">
        <v>204</v>
      </c>
      <c r="R43">
        <v>34</v>
      </c>
      <c r="S43">
        <v>1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8</v>
      </c>
      <c r="AA43">
        <v>5</v>
      </c>
      <c r="AB43">
        <v>28</v>
      </c>
      <c r="AC43">
        <v>0</v>
      </c>
      <c r="AD43">
        <v>0</v>
      </c>
      <c r="AE43">
        <v>33</v>
      </c>
      <c r="AF43">
        <v>1</v>
      </c>
      <c r="AG43">
        <v>0</v>
      </c>
      <c r="AH43">
        <v>3</v>
      </c>
      <c r="AI43">
        <v>3</v>
      </c>
      <c r="AJ43">
        <v>0</v>
      </c>
      <c r="AK43">
        <v>294</v>
      </c>
      <c r="AL43">
        <v>0</v>
      </c>
      <c r="AM43">
        <v>0</v>
      </c>
      <c r="AN43">
        <v>132</v>
      </c>
      <c r="AO43">
        <v>75</v>
      </c>
      <c r="AP43">
        <v>0</v>
      </c>
      <c r="AQ43">
        <v>2</v>
      </c>
      <c r="AR43">
        <v>0</v>
      </c>
      <c r="AS43">
        <v>73</v>
      </c>
      <c r="AT43">
        <v>0</v>
      </c>
      <c r="AU43">
        <v>38</v>
      </c>
      <c r="AV43">
        <v>14</v>
      </c>
      <c r="AW43">
        <v>0</v>
      </c>
      <c r="AX43">
        <v>0</v>
      </c>
      <c r="AY43">
        <v>72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1202</v>
      </c>
      <c r="BJ43">
        <f t="shared" si="0"/>
        <v>27</v>
      </c>
    </row>
    <row r="44" spans="1:62" x14ac:dyDescent="0.25">
      <c r="A44" t="s">
        <v>109</v>
      </c>
      <c r="B44" t="s">
        <v>118</v>
      </c>
      <c r="C44" t="s">
        <v>119</v>
      </c>
      <c r="D44">
        <v>10</v>
      </c>
      <c r="E44">
        <v>35</v>
      </c>
      <c r="F44">
        <v>3</v>
      </c>
      <c r="G44">
        <v>0</v>
      </c>
      <c r="H44">
        <v>100</v>
      </c>
      <c r="I44">
        <v>28</v>
      </c>
      <c r="J44">
        <v>29</v>
      </c>
      <c r="K44">
        <v>1</v>
      </c>
      <c r="L44">
        <v>0</v>
      </c>
      <c r="M44">
        <v>0</v>
      </c>
      <c r="N44">
        <v>1</v>
      </c>
      <c r="O44">
        <v>0</v>
      </c>
      <c r="P44">
        <v>31</v>
      </c>
      <c r="Q44">
        <v>11</v>
      </c>
      <c r="R44">
        <v>171</v>
      </c>
      <c r="S44">
        <v>3</v>
      </c>
      <c r="T44">
        <v>2</v>
      </c>
      <c r="U44">
        <v>9</v>
      </c>
      <c r="V44">
        <v>0</v>
      </c>
      <c r="W44">
        <v>2</v>
      </c>
      <c r="X44">
        <v>6</v>
      </c>
      <c r="Y44">
        <v>2</v>
      </c>
      <c r="Z44">
        <v>35</v>
      </c>
      <c r="AA44">
        <v>60</v>
      </c>
      <c r="AB44">
        <v>0</v>
      </c>
      <c r="AC44">
        <v>0</v>
      </c>
      <c r="AD44">
        <v>0</v>
      </c>
      <c r="AE44">
        <v>43</v>
      </c>
      <c r="AF44">
        <v>0</v>
      </c>
      <c r="AG44">
        <v>1</v>
      </c>
      <c r="AH44">
        <v>0</v>
      </c>
      <c r="AI44">
        <v>0</v>
      </c>
      <c r="AJ44">
        <v>0</v>
      </c>
      <c r="AK44">
        <v>59</v>
      </c>
      <c r="AL44">
        <v>0</v>
      </c>
      <c r="AM44">
        <v>1</v>
      </c>
      <c r="AN44">
        <v>216</v>
      </c>
      <c r="AO44">
        <v>205</v>
      </c>
      <c r="AP44">
        <v>3</v>
      </c>
      <c r="AQ44">
        <v>0</v>
      </c>
      <c r="AR44">
        <v>2</v>
      </c>
      <c r="AS44">
        <v>0</v>
      </c>
      <c r="AT44">
        <v>0</v>
      </c>
      <c r="AU44">
        <v>13</v>
      </c>
      <c r="AV44">
        <v>7</v>
      </c>
      <c r="AW44">
        <v>1</v>
      </c>
      <c r="AX44">
        <v>0</v>
      </c>
      <c r="AY44">
        <v>0</v>
      </c>
      <c r="AZ44">
        <v>0</v>
      </c>
      <c r="BA44">
        <v>10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1104</v>
      </c>
      <c r="BJ44">
        <f t="shared" si="0"/>
        <v>31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1a9fa56-3f32-449a-a721-3e3f49aa5e9a}" enabled="0" method="" siteId="{51a9fa56-3f32-449a-a721-3e3f49aa5e9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</vt:lpstr>
      <vt:lpstr>LOCATIONS</vt:lpstr>
    </vt:vector>
  </TitlesOfParts>
  <Company>University of Kent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Glynn</dc:creator>
  <cp:lastModifiedBy>Sean Glynn</cp:lastModifiedBy>
  <dcterms:created xsi:type="dcterms:W3CDTF">2023-11-14T12:12:20Z</dcterms:created>
  <dcterms:modified xsi:type="dcterms:W3CDTF">2023-11-14T13:38:42Z</dcterms:modified>
</cp:coreProperties>
</file>